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제23회 여수통계연보\제23회 여수통계연보\"/>
    </mc:Choice>
  </mc:AlternateContent>
  <bookViews>
    <workbookView xWindow="0" yWindow="0" windowWidth="27870" windowHeight="12645" tabRatio="931" activeTab="9"/>
  </bookViews>
  <sheets>
    <sheet name="1.유통업체 현황" sheetId="30" r:id="rId1"/>
    <sheet name="1.유통업체현황(표준서식)" sheetId="28" r:id="rId2"/>
    <sheet name="2.금융기관" sheetId="17" r:id="rId3"/>
    <sheet name="3.금융기관예금대출및어음" sheetId="23" r:id="rId4"/>
    <sheet name="4. 가계대출규모" sheetId="24" r:id="rId5"/>
    <sheet name="5.새마을금고및신용협동조합" sheetId="29" r:id="rId6"/>
    <sheet name="6.소비자물가지수" sheetId="19" r:id="rId7"/>
    <sheet name="7.농수산물도매시장별유통량" sheetId="20" r:id="rId8"/>
    <sheet name="8.수출입통관실적" sheetId="21" r:id="rId9"/>
    <sheet name="9-1., 9-2.수출,수입실적" sheetId="22" r:id="rId10"/>
  </sheets>
  <definedNames>
    <definedName name="Document_array" localSheetId="0">{"Book1"}</definedName>
    <definedName name="Document_array" localSheetId="5">{"Book1"}</definedName>
    <definedName name="Document_array">{"Book1"}</definedName>
    <definedName name="_xlnm.Print_Area" localSheetId="0">'1.유통업체 현황'!$A$1:$AO$15</definedName>
    <definedName name="_xlnm.Print_Area" localSheetId="2">'2.금융기관'!$A$1:$Q$44</definedName>
    <definedName name="_xlnm.Print_Area" localSheetId="3">'3.금융기관예금대출및어음'!$A$1:$N$33</definedName>
    <definedName name="_xlnm.Print_Area" localSheetId="4">'4. 가계대출규모'!$A$1:$D$29</definedName>
    <definedName name="_xlnm.Print_Area" localSheetId="5">'5.새마을금고및신용협동조합'!$A$1:$L$25</definedName>
    <definedName name="_xlnm.Print_Area" localSheetId="6">'6.소비자물가지수'!$A$1:$BB$15</definedName>
    <definedName name="_xlnm.Print_Area" localSheetId="8">'8.수출입통관실적'!$A$1:$E$27</definedName>
    <definedName name="_xlnm.Print_Area" localSheetId="9">'9-1., 9-2.수출,수입실적'!$A$1:$X$13</definedName>
  </definedNames>
  <calcPr calcId="152511"/>
</workbook>
</file>

<file path=xl/calcChain.xml><?xml version="1.0" encoding="utf-8"?>
<calcChain xmlns="http://schemas.openxmlformats.org/spreadsheetml/2006/main">
  <c r="B15" i="17" l="1"/>
  <c r="W37" i="28" l="1"/>
  <c r="V37" i="28"/>
  <c r="C37" i="28" s="1"/>
  <c r="U37" i="28"/>
  <c r="B37" i="28" s="1"/>
  <c r="D37" i="28"/>
  <c r="W36" i="28"/>
  <c r="V36" i="28"/>
  <c r="U36" i="28"/>
  <c r="D36" i="28"/>
  <c r="C36" i="28"/>
  <c r="B36" i="28"/>
  <c r="W35" i="28"/>
  <c r="V35" i="28"/>
  <c r="U35" i="28"/>
  <c r="B35" i="28" s="1"/>
  <c r="D35" i="28"/>
  <c r="C35" i="28"/>
  <c r="W34" i="28"/>
  <c r="V34" i="28"/>
  <c r="U34" i="28"/>
  <c r="D34" i="28"/>
  <c r="C34" i="28"/>
  <c r="B34" i="28"/>
  <c r="W33" i="28"/>
  <c r="V33" i="28"/>
  <c r="U33" i="28"/>
  <c r="B33" i="28" s="1"/>
  <c r="D33" i="28"/>
  <c r="C33" i="28"/>
  <c r="W32" i="28"/>
  <c r="V32" i="28"/>
  <c r="U32" i="28"/>
  <c r="D32" i="28"/>
  <c r="C32" i="28"/>
  <c r="B32" i="28"/>
  <c r="W31" i="28"/>
  <c r="V31" i="28"/>
  <c r="U31" i="28"/>
  <c r="B31" i="28" s="1"/>
  <c r="D31" i="28"/>
  <c r="C31" i="28"/>
  <c r="W30" i="28"/>
  <c r="V30" i="28"/>
  <c r="U30" i="28"/>
  <c r="D30" i="28"/>
  <c r="C30" i="28"/>
  <c r="B30" i="28"/>
  <c r="W29" i="28"/>
  <c r="V29" i="28"/>
  <c r="U29" i="28"/>
  <c r="B29" i="28" s="1"/>
  <c r="D29" i="28"/>
  <c r="C29" i="28"/>
  <c r="W28" i="28"/>
  <c r="V28" i="28"/>
  <c r="U28" i="28"/>
  <c r="D28" i="28"/>
  <c r="C28" i="28"/>
  <c r="B28" i="28"/>
  <c r="W27" i="28"/>
  <c r="V27" i="28"/>
  <c r="U27" i="28"/>
  <c r="B27" i="28" s="1"/>
  <c r="D27" i="28"/>
  <c r="C27" i="28"/>
  <c r="W26" i="28"/>
  <c r="C26" i="28" s="1"/>
  <c r="V26" i="28"/>
  <c r="U26" i="28"/>
  <c r="D26" i="28"/>
  <c r="B26" i="28"/>
  <c r="W25" i="28"/>
  <c r="V25" i="28"/>
  <c r="U25" i="28"/>
  <c r="B25" i="28" s="1"/>
  <c r="D25" i="28"/>
  <c r="C25" i="28"/>
  <c r="W24" i="28"/>
  <c r="V24" i="28"/>
  <c r="U24" i="28"/>
  <c r="D24" i="28"/>
  <c r="C24" i="28"/>
  <c r="B24" i="28"/>
  <c r="W23" i="28"/>
  <c r="V23" i="28"/>
  <c r="U23" i="28"/>
  <c r="B23" i="28" s="1"/>
  <c r="D23" i="28"/>
  <c r="C23" i="28"/>
  <c r="W22" i="28"/>
  <c r="C22" i="28" s="1"/>
  <c r="V22" i="28"/>
  <c r="U22" i="28"/>
  <c r="D22" i="28"/>
  <c r="B22" i="28"/>
  <c r="W21" i="28"/>
  <c r="V21" i="28"/>
  <c r="U21" i="28"/>
  <c r="B21" i="28" s="1"/>
  <c r="D21" i="28"/>
  <c r="C21" i="28"/>
  <c r="W20" i="28"/>
  <c r="C20" i="28" s="1"/>
  <c r="V20" i="28"/>
  <c r="U20" i="28"/>
  <c r="D20" i="28"/>
  <c r="B20" i="28"/>
  <c r="W19" i="28"/>
  <c r="V19" i="28"/>
  <c r="U19" i="28"/>
  <c r="B19" i="28" s="1"/>
  <c r="D19" i="28"/>
  <c r="C19" i="28"/>
  <c r="W18" i="28"/>
  <c r="V18" i="28"/>
  <c r="U18" i="28"/>
  <c r="D18" i="28"/>
  <c r="C18" i="28"/>
  <c r="B18" i="28"/>
  <c r="W17" i="28"/>
  <c r="V17" i="28"/>
  <c r="U17" i="28"/>
  <c r="B17" i="28" s="1"/>
  <c r="D17" i="28"/>
  <c r="C17" i="28"/>
  <c r="W16" i="28"/>
  <c r="V16" i="28"/>
  <c r="U16" i="28"/>
  <c r="D16" i="28"/>
  <c r="C16" i="28"/>
  <c r="B16" i="28"/>
  <c r="W15" i="28"/>
  <c r="V15" i="28"/>
  <c r="U15" i="28"/>
  <c r="B15" i="28" s="1"/>
  <c r="D15" i="28"/>
  <c r="C15" i="28"/>
  <c r="W14" i="28"/>
  <c r="V14" i="28"/>
  <c r="U14" i="28"/>
  <c r="D14" i="28"/>
  <c r="C14" i="28"/>
  <c r="B14" i="28"/>
  <c r="W13" i="28"/>
  <c r="V13" i="28"/>
  <c r="U13" i="28"/>
  <c r="B13" i="28" s="1"/>
  <c r="D13" i="28"/>
  <c r="C13" i="28"/>
  <c r="W12" i="28"/>
  <c r="W10" i="28" s="1"/>
  <c r="V12" i="28"/>
  <c r="V10" i="28" s="1"/>
  <c r="U12" i="28"/>
  <c r="D12" i="28"/>
  <c r="B12" i="28"/>
  <c r="W11" i="28"/>
  <c r="V11" i="28"/>
  <c r="U11" i="28"/>
  <c r="B11" i="28" s="1"/>
  <c r="D11" i="28"/>
  <c r="D10" i="28" s="1"/>
  <c r="C11" i="28"/>
  <c r="AC10" i="28"/>
  <c r="AB10" i="28"/>
  <c r="AA10" i="28"/>
  <c r="Z10" i="28"/>
  <c r="Y10" i="28"/>
  <c r="X10" i="28"/>
  <c r="U10" i="28"/>
  <c r="G10" i="28"/>
  <c r="F10" i="28"/>
  <c r="E10" i="28"/>
  <c r="L10" i="29"/>
  <c r="K10" i="29"/>
  <c r="J10" i="29"/>
  <c r="I10" i="29"/>
  <c r="F10" i="29"/>
  <c r="E10" i="29"/>
  <c r="D10" i="29"/>
  <c r="C10" i="29"/>
  <c r="B10" i="28" l="1"/>
  <c r="C12" i="28"/>
  <c r="C10" i="28" s="1"/>
  <c r="N7" i="22" l="1"/>
  <c r="B7" i="22"/>
</calcChain>
</file>

<file path=xl/sharedStrings.xml><?xml version="1.0" encoding="utf-8"?>
<sst xmlns="http://schemas.openxmlformats.org/spreadsheetml/2006/main" count="664" uniqueCount="432">
  <si>
    <t>구분</t>
    <phoneticPr fontId="7" type="noConversion"/>
  </si>
  <si>
    <t>읍면동별</t>
  </si>
  <si>
    <t>Total</t>
    <phoneticPr fontId="7" type="noConversion"/>
  </si>
  <si>
    <t>연별</t>
    <phoneticPr fontId="7" type="noConversion"/>
  </si>
  <si>
    <t>계</t>
    <phoneticPr fontId="7" type="noConversion"/>
  </si>
  <si>
    <t>충 무 동</t>
  </si>
  <si>
    <t>월별</t>
    <phoneticPr fontId="7" type="noConversion"/>
  </si>
  <si>
    <t xml:space="preserve">(단위:개소,㎡) </t>
    <phoneticPr fontId="7" type="noConversion"/>
  </si>
  <si>
    <t>건   물</t>
    <phoneticPr fontId="7" type="noConversion"/>
  </si>
  <si>
    <t>연면적</t>
    <phoneticPr fontId="7" type="noConversion"/>
  </si>
  <si>
    <t>시      중      은     행</t>
    <phoneticPr fontId="7" type="noConversion"/>
  </si>
  <si>
    <t>지방</t>
    <phoneticPr fontId="7" type="noConversion"/>
  </si>
  <si>
    <t>특    수    은    행</t>
    <phoneticPr fontId="7" type="noConversion"/>
  </si>
  <si>
    <t>기  타</t>
    <phoneticPr fontId="7" type="noConversion"/>
  </si>
  <si>
    <t>Nation-wide commercial banks</t>
    <phoneticPr fontId="7" type="noConversion"/>
  </si>
  <si>
    <t>Chartered banks</t>
    <phoneticPr fontId="7" type="noConversion"/>
  </si>
  <si>
    <t>한국</t>
    <phoneticPr fontId="7" type="noConversion"/>
  </si>
  <si>
    <t>국민</t>
    <phoneticPr fontId="7" type="noConversion"/>
  </si>
  <si>
    <t>우리</t>
    <phoneticPr fontId="7" type="noConversion"/>
  </si>
  <si>
    <t>하나</t>
    <phoneticPr fontId="7" type="noConversion"/>
  </si>
  <si>
    <t>조흥</t>
    <phoneticPr fontId="7" type="noConversion"/>
  </si>
  <si>
    <t>신한</t>
    <phoneticPr fontId="7" type="noConversion"/>
  </si>
  <si>
    <t>광주</t>
    <phoneticPr fontId="7" type="noConversion"/>
  </si>
  <si>
    <t>중소</t>
    <phoneticPr fontId="7" type="noConversion"/>
  </si>
  <si>
    <t>농   협</t>
    <phoneticPr fontId="7" type="noConversion"/>
  </si>
  <si>
    <t>수    협</t>
    <phoneticPr fontId="7" type="noConversion"/>
  </si>
  <si>
    <t>한국산업</t>
    <phoneticPr fontId="7" type="noConversion"/>
  </si>
  <si>
    <t>은행</t>
    <phoneticPr fontId="7" type="noConversion"/>
  </si>
  <si>
    <t>기업</t>
    <phoneticPr fontId="7" type="noConversion"/>
  </si>
  <si>
    <t>중앙회</t>
    <phoneticPr fontId="7" type="noConversion"/>
  </si>
  <si>
    <t>은      행</t>
    <phoneticPr fontId="7" type="noConversion"/>
  </si>
  <si>
    <t>연별
읍면동별</t>
    <phoneticPr fontId="7" type="noConversion"/>
  </si>
  <si>
    <t>Bank 
of 
Korea</t>
    <phoneticPr fontId="7" type="noConversion"/>
  </si>
  <si>
    <t>Kookmin 
bank</t>
    <phoneticPr fontId="7" type="noConversion"/>
  </si>
  <si>
    <t>Woori
bank</t>
    <phoneticPr fontId="7" type="noConversion"/>
  </si>
  <si>
    <t>Hana 
bank</t>
    <phoneticPr fontId="7" type="noConversion"/>
  </si>
  <si>
    <t>choheung 
bank</t>
    <phoneticPr fontId="7" type="noConversion"/>
  </si>
  <si>
    <t>Shinhan 
bank</t>
    <phoneticPr fontId="7" type="noConversion"/>
  </si>
  <si>
    <t>Kwangju 
bank</t>
    <phoneticPr fontId="7" type="noConversion"/>
  </si>
  <si>
    <t>N.A.C.F</t>
    <phoneticPr fontId="7" type="noConversion"/>
  </si>
  <si>
    <t>N.F.F.C</t>
    <phoneticPr fontId="7" type="noConversion"/>
  </si>
  <si>
    <t>The Korea 
development bank</t>
    <phoneticPr fontId="7" type="noConversion"/>
  </si>
  <si>
    <t>연 별</t>
    <phoneticPr fontId="7" type="noConversion"/>
  </si>
  <si>
    <t>(단위 : 천불)</t>
    <phoneticPr fontId="7" type="noConversion"/>
  </si>
  <si>
    <t>구분</t>
    <phoneticPr fontId="7" type="noConversion"/>
  </si>
  <si>
    <t>총   액 (A+B)</t>
    <phoneticPr fontId="7" type="noConversion"/>
  </si>
  <si>
    <t>수    출(A)</t>
    <phoneticPr fontId="7" type="noConversion"/>
  </si>
  <si>
    <t>수    입(B)</t>
    <phoneticPr fontId="7" type="noConversion"/>
  </si>
  <si>
    <t>수출입초과(A-B)</t>
    <phoneticPr fontId="7" type="noConversion"/>
  </si>
  <si>
    <t>연 별</t>
    <phoneticPr fontId="7" type="noConversion"/>
  </si>
  <si>
    <t>월 별</t>
    <phoneticPr fontId="7" type="noConversion"/>
  </si>
  <si>
    <t>2  월</t>
    <phoneticPr fontId="7" type="noConversion"/>
  </si>
  <si>
    <t>3  월</t>
    <phoneticPr fontId="7" type="noConversion"/>
  </si>
  <si>
    <t>4  월</t>
    <phoneticPr fontId="7" type="noConversion"/>
  </si>
  <si>
    <t>5  월</t>
    <phoneticPr fontId="7" type="noConversion"/>
  </si>
  <si>
    <t>7  월</t>
    <phoneticPr fontId="7" type="noConversion"/>
  </si>
  <si>
    <t>9  월</t>
    <phoneticPr fontId="7" type="noConversion"/>
  </si>
  <si>
    <t>11 월</t>
    <phoneticPr fontId="7" type="noConversion"/>
  </si>
  <si>
    <t>12 월</t>
    <phoneticPr fontId="7" type="noConversion"/>
  </si>
  <si>
    <t>(단위 : 천불)</t>
    <phoneticPr fontId="7" type="noConversion"/>
  </si>
  <si>
    <t>광산물</t>
    <phoneticPr fontId="7" type="noConversion"/>
  </si>
  <si>
    <t>화학 공업</t>
    <phoneticPr fontId="7" type="noConversion"/>
  </si>
  <si>
    <t>플라스틱 고무</t>
    <phoneticPr fontId="7" type="noConversion"/>
  </si>
  <si>
    <t>섬유류</t>
    <phoneticPr fontId="7" type="noConversion"/>
  </si>
  <si>
    <t>생활용품</t>
    <phoneticPr fontId="7" type="noConversion"/>
  </si>
  <si>
    <t>기계류</t>
    <phoneticPr fontId="7" type="noConversion"/>
  </si>
  <si>
    <t>전기전자</t>
    <phoneticPr fontId="7" type="noConversion"/>
  </si>
  <si>
    <t>제품</t>
    <phoneticPr fontId="7" type="noConversion"/>
  </si>
  <si>
    <t>및 가죽제품</t>
    <phoneticPr fontId="7" type="noConversion"/>
  </si>
  <si>
    <t>금속제</t>
    <phoneticPr fontId="7" type="noConversion"/>
  </si>
  <si>
    <t>(단위 : 톤, 천원)</t>
    <phoneticPr fontId="7" type="noConversion"/>
  </si>
  <si>
    <t>스탠다드</t>
    <phoneticPr fontId="7" type="noConversion"/>
  </si>
  <si>
    <t>차타드은행</t>
    <phoneticPr fontId="7" type="noConversion"/>
  </si>
  <si>
    <t>standard
chartered 
bank</t>
    <phoneticPr fontId="7" type="noConversion"/>
  </si>
  <si>
    <t>S. M.
Industry</t>
    <phoneticPr fontId="7" type="noConversion"/>
  </si>
  <si>
    <t xml:space="preserve"> 2. 금융기관     Financial Institutions</t>
    <phoneticPr fontId="7" type="noConversion"/>
  </si>
  <si>
    <t>Local 
banks</t>
    <phoneticPr fontId="7" type="noConversion"/>
  </si>
  <si>
    <t>Others banks</t>
    <phoneticPr fontId="7" type="noConversion"/>
  </si>
  <si>
    <t xml:space="preserve"> 3. 금융기관 예금, 대출 및 어음 ¹)     Deposits, Loans and Bills of Financial Institutions</t>
    <phoneticPr fontId="7" type="noConversion"/>
  </si>
  <si>
    <t>(Unit : billion won)</t>
    <phoneticPr fontId="7" type="noConversion"/>
  </si>
  <si>
    <t>(단위 : 10억원)</t>
    <phoneticPr fontId="7" type="noConversion"/>
  </si>
  <si>
    <t>저    축    성    예    금</t>
    <phoneticPr fontId="7" type="noConversion"/>
  </si>
  <si>
    <t>대  출</t>
    <phoneticPr fontId="7" type="noConversion"/>
  </si>
  <si>
    <t>어    음    교    환</t>
    <phoneticPr fontId="7" type="noConversion"/>
  </si>
  <si>
    <t>Time and savings deposits</t>
    <phoneticPr fontId="7" type="noConversion"/>
  </si>
  <si>
    <t>Bill clearing</t>
    <phoneticPr fontId="7" type="noConversion"/>
  </si>
  <si>
    <t>예금</t>
    <phoneticPr fontId="7" type="noConversion"/>
  </si>
  <si>
    <t>정기예금</t>
    <phoneticPr fontId="7" type="noConversion"/>
  </si>
  <si>
    <t>정기적금</t>
    <phoneticPr fontId="7" type="noConversion"/>
  </si>
  <si>
    <t>저축예금³)</t>
    <phoneticPr fontId="7" type="noConversion"/>
  </si>
  <si>
    <t>요구불</t>
    <phoneticPr fontId="7" type="noConversion"/>
  </si>
  <si>
    <t>금    액</t>
    <phoneticPr fontId="7" type="noConversion"/>
  </si>
  <si>
    <t>장당평균</t>
    <phoneticPr fontId="7" type="noConversion"/>
  </si>
  <si>
    <t>부도액</t>
    <phoneticPr fontId="7" type="noConversion"/>
  </si>
  <si>
    <t>총계 ²)</t>
    <phoneticPr fontId="7" type="noConversion"/>
  </si>
  <si>
    <t>예   금</t>
    <phoneticPr fontId="7" type="noConversion"/>
  </si>
  <si>
    <t>Grand
total</t>
    <phoneticPr fontId="7" type="noConversion"/>
  </si>
  <si>
    <t>Time</t>
    <phoneticPr fontId="7" type="noConversion"/>
  </si>
  <si>
    <t>Installment
savings</t>
    <phoneticPr fontId="7" type="noConversion"/>
  </si>
  <si>
    <t>Savings</t>
    <phoneticPr fontId="7" type="noConversion"/>
  </si>
  <si>
    <t>Other</t>
    <phoneticPr fontId="7" type="noConversion"/>
  </si>
  <si>
    <t>Demand
deposits</t>
    <phoneticPr fontId="7" type="noConversion"/>
  </si>
  <si>
    <t>Lending</t>
    <phoneticPr fontId="7" type="noConversion"/>
  </si>
  <si>
    <t>Number 
of bills</t>
    <phoneticPr fontId="7" type="noConversion"/>
  </si>
  <si>
    <t>Amount</t>
    <phoneticPr fontId="7" type="noConversion"/>
  </si>
  <si>
    <t>Average Value 
per bill</t>
    <phoneticPr fontId="7" type="noConversion"/>
  </si>
  <si>
    <t>Disbonored
amount</t>
    <phoneticPr fontId="7" type="noConversion"/>
  </si>
  <si>
    <t>Dishonored
rate</t>
    <phoneticPr fontId="7" type="noConversion"/>
  </si>
  <si>
    <t xml:space="preserve">           2) 외화예금 및 동업자 예금 제외(Excluding foreign currency)</t>
    <phoneticPr fontId="7" type="noConversion"/>
  </si>
  <si>
    <t xml:space="preserve">           3) 자유저축예금 포함(1997.6월부터)  Including Preferential savings(since June 1997)</t>
    <phoneticPr fontId="7" type="noConversion"/>
  </si>
  <si>
    <t xml:space="preserve">           4) 부도액 금액 기준(On the basis of Dishonored value)</t>
    <phoneticPr fontId="7" type="noConversion"/>
  </si>
  <si>
    <t>자료: 통계청 물가동향과, 통계 DB(KOSIS), 여수시 수치임</t>
    <phoneticPr fontId="8" type="noConversion"/>
  </si>
  <si>
    <t xml:space="preserve"> 총지수
All items</t>
    <phoneticPr fontId="7" type="noConversion"/>
  </si>
  <si>
    <t xml:space="preserve">식료품·비주류음료
Food &amp; Non-alcoholic
beverages   </t>
    <phoneticPr fontId="7" type="noConversion"/>
  </si>
  <si>
    <t>비주류음료
Non-alcoholic beverage</t>
    <phoneticPr fontId="7" type="noConversion"/>
  </si>
  <si>
    <t>식료품
Food</t>
    <phoneticPr fontId="7" type="noConversion"/>
  </si>
  <si>
    <t>주택
임차료
Actual rentals for
housing</t>
    <phoneticPr fontId="7" type="noConversion"/>
  </si>
  <si>
    <t>전기, 
가스 및 
기타연료
Electricity, gas &amp; other fuels</t>
    <phoneticPr fontId="7" type="noConversion"/>
  </si>
  <si>
    <t>의류
Clothing</t>
    <phoneticPr fontId="7" type="noConversion"/>
  </si>
  <si>
    <t>신발
footwear</t>
    <phoneticPr fontId="7" type="noConversion"/>
  </si>
  <si>
    <t>주류
Alcoholic
beverage</t>
    <phoneticPr fontId="7" type="noConversion"/>
  </si>
  <si>
    <t>담배 tabacco</t>
    <phoneticPr fontId="7" type="noConversion"/>
  </si>
  <si>
    <t>의류 및 신발
Clothing &amp; footwear</t>
    <phoneticPr fontId="7" type="noConversion"/>
  </si>
  <si>
    <t>주택, 수도, 전기 및 연료
Housing, water, electricity, gas &amp; other fuels</t>
    <phoneticPr fontId="7" type="noConversion"/>
  </si>
  <si>
    <t>(2010=100)</t>
    <phoneticPr fontId="7" type="noConversion"/>
  </si>
  <si>
    <t>면적</t>
    <phoneticPr fontId="7" type="noConversion"/>
  </si>
  <si>
    <t xml:space="preserve">   연별</t>
    <phoneticPr fontId="7" type="noConversion"/>
  </si>
  <si>
    <t>ⅠⅩ. 유통.금융.보험 및 기타 서비스    Trade, Banking, Insurance and Other services</t>
    <phoneticPr fontId="7" type="noConversion"/>
  </si>
  <si>
    <t xml:space="preserve">  1. 유통업체 현황      Distribution Stores</t>
    <phoneticPr fontId="7" type="noConversion"/>
  </si>
  <si>
    <t>Establish
-ment</t>
    <phoneticPr fontId="7" type="noConversion"/>
  </si>
  <si>
    <t>store</t>
    <phoneticPr fontId="7" type="noConversion"/>
  </si>
  <si>
    <t>개소
Num
-ber</t>
    <phoneticPr fontId="7" type="noConversion"/>
  </si>
  <si>
    <t>합          계    Total</t>
    <phoneticPr fontId="7" type="noConversion"/>
  </si>
  <si>
    <t xml:space="preserve">    (단위 : 개소)</t>
    <phoneticPr fontId="7" type="noConversion"/>
  </si>
  <si>
    <t xml:space="preserve">(Unit : number) </t>
    <phoneticPr fontId="7" type="noConversion"/>
  </si>
  <si>
    <t>가정용품 및 가사 서비스
 Furnishings, household equipment and routine household maintenance</t>
    <phoneticPr fontId="7" type="noConversion"/>
  </si>
  <si>
    <t>가구 · 가사비품 및 카페트
Furniture and furnishings, carpets and other floor coverings</t>
    <phoneticPr fontId="7" type="noConversion"/>
  </si>
  <si>
    <t>가정용 섬유제품
Household textiles</t>
    <phoneticPr fontId="7" type="noConversion"/>
  </si>
  <si>
    <t>가정용 기기
Household appliances</t>
    <phoneticPr fontId="7" type="noConversion"/>
  </si>
  <si>
    <t>주방용품 및 가정용품
Glassware, tableware and household ustensils</t>
    <phoneticPr fontId="7" type="noConversion"/>
  </si>
  <si>
    <t>가정 · 정원용 공구 및 장비
Tools and equipment for house and garden</t>
    <phoneticPr fontId="7" type="noConversion"/>
  </si>
  <si>
    <t>일상 생활용품 및 가사 서비스
Goods and services for routine household maintenance</t>
    <phoneticPr fontId="7" type="noConversion"/>
  </si>
  <si>
    <t>의료용품 및 장비
Medical products, appliances and equipment</t>
    <phoneticPr fontId="7" type="noConversion"/>
  </si>
  <si>
    <t>외래환자 서비스
Outpatient services</t>
    <phoneticPr fontId="7" type="noConversion"/>
  </si>
  <si>
    <t>보건 Health</t>
    <phoneticPr fontId="7" type="noConversion"/>
  </si>
  <si>
    <t>병원 서비스
Hospital services</t>
    <phoneticPr fontId="7" type="noConversion"/>
  </si>
  <si>
    <t>운송장비
Purchase of vehicles</t>
    <phoneticPr fontId="7" type="noConversion"/>
  </si>
  <si>
    <t>개인운송장비 운영
Operation of personal transport equipment</t>
    <phoneticPr fontId="7" type="noConversion"/>
  </si>
  <si>
    <t>운송 서비스
Transport services</t>
    <phoneticPr fontId="7" type="noConversion"/>
  </si>
  <si>
    <t>통신
Communication</t>
    <phoneticPr fontId="7" type="noConversion"/>
  </si>
  <si>
    <t>우편서비스
Postal services</t>
    <phoneticPr fontId="7" type="noConversion"/>
  </si>
  <si>
    <t>전화 및 팩스장비
Telephone and telefax equipment</t>
    <phoneticPr fontId="7" type="noConversion"/>
  </si>
  <si>
    <t>전화 및 팩스 서비스
Telephone and telefax services</t>
    <phoneticPr fontId="7" type="noConversion"/>
  </si>
  <si>
    <t>음향 · 영상 · 사진 및 정보처리 장비
Audio-visual, photographic and information processing equipment</t>
    <phoneticPr fontId="7" type="noConversion"/>
  </si>
  <si>
    <t>기타 오락 및 문화용 주요 내구재
Other major durables for recreation and culture</t>
    <phoneticPr fontId="7" type="noConversion"/>
  </si>
  <si>
    <t>기타 오락용품 · 조경용품 및 애완동물
recreational items and equipment, gardens and pets</t>
    <phoneticPr fontId="7" type="noConversion"/>
  </si>
  <si>
    <t>오락 및 문화 서비스
Recreational and cultural services</t>
    <phoneticPr fontId="7" type="noConversion"/>
  </si>
  <si>
    <t>신문 · 서적 및 문방구
newspapers &amp; stationery</t>
    <phoneticPr fontId="7" type="noConversion"/>
  </si>
  <si>
    <t>단체여행
Package holidays</t>
    <phoneticPr fontId="7" type="noConversion"/>
  </si>
  <si>
    <t>교육
Education</t>
    <phoneticPr fontId="7" type="noConversion"/>
  </si>
  <si>
    <t>유치원 및 초등교육
Pre-primary and primary education</t>
    <phoneticPr fontId="7" type="noConversion"/>
  </si>
  <si>
    <t>중등교육
Secondary education</t>
    <phoneticPr fontId="7" type="noConversion"/>
  </si>
  <si>
    <t>고등교육
Tertiary education</t>
    <phoneticPr fontId="7" type="noConversion"/>
  </si>
  <si>
    <t>기타교육
Education not definable by level</t>
    <phoneticPr fontId="7" type="noConversion"/>
  </si>
  <si>
    <t>음식 및 숙박
Restaurants and hotels</t>
    <phoneticPr fontId="7" type="noConversion"/>
  </si>
  <si>
    <t>음식 서비스
Catering services</t>
    <phoneticPr fontId="7" type="noConversion"/>
  </si>
  <si>
    <t>숙박 서비스
Accommodation services</t>
    <phoneticPr fontId="7" type="noConversion"/>
  </si>
  <si>
    <t>미용용품 및 미용 서비스
Personal care</t>
    <phoneticPr fontId="7" type="noConversion"/>
  </si>
  <si>
    <t>기타 개인용품
Personal ettecs n.e.c.</t>
    <phoneticPr fontId="7" type="noConversion"/>
  </si>
  <si>
    <t>기타서비스
Other services</t>
    <phoneticPr fontId="7" type="noConversion"/>
  </si>
  <si>
    <t>기타 상품 및 서비스
Miscellaneous goods and services</t>
    <phoneticPr fontId="7" type="noConversion"/>
  </si>
  <si>
    <t>(Unit : ton, thousand won)</t>
    <phoneticPr fontId="7" type="noConversion"/>
  </si>
  <si>
    <t>(Unit : USD 1,000)</t>
    <phoneticPr fontId="7" type="noConversion"/>
  </si>
  <si>
    <t>Total amount</t>
    <phoneticPr fontId="7" type="noConversion"/>
  </si>
  <si>
    <t>Export</t>
    <phoneticPr fontId="7" type="noConversion"/>
  </si>
  <si>
    <t>Import</t>
    <phoneticPr fontId="7" type="noConversion"/>
  </si>
  <si>
    <t xml:space="preserve">Excess of export </t>
    <phoneticPr fontId="7" type="noConversion"/>
  </si>
  <si>
    <t>and import</t>
    <phoneticPr fontId="7" type="noConversion"/>
  </si>
  <si>
    <t xml:space="preserve">유 통 량
Trading volume </t>
    <phoneticPr fontId="7" type="noConversion"/>
  </si>
  <si>
    <t>금   액
Value</t>
    <phoneticPr fontId="7" type="noConversion"/>
  </si>
  <si>
    <t>계
Total</t>
    <phoneticPr fontId="7" type="noConversion"/>
  </si>
  <si>
    <t>대형마트(할인점)
Doscount store</t>
    <phoneticPr fontId="7" type="noConversion"/>
  </si>
  <si>
    <t xml:space="preserve">  전  문   점
Specialty store</t>
    <phoneticPr fontId="7" type="noConversion"/>
  </si>
  <si>
    <t>백   화   점
Department store</t>
    <phoneticPr fontId="7" type="noConversion"/>
  </si>
  <si>
    <t>오락 및 문화
 Recreation and culture</t>
    <phoneticPr fontId="7" type="noConversion"/>
  </si>
  <si>
    <t>(Unit : place, ㎡)</t>
    <phoneticPr fontId="7" type="noConversion"/>
  </si>
  <si>
    <t xml:space="preserve">        Trading Volume of  Agricultural and Fishery Products, by Wholesale Markets</t>
    <phoneticPr fontId="7" type="noConversion"/>
  </si>
  <si>
    <t xml:space="preserve"> 여수 도매시장
Yeosu  Wholesale market</t>
    <phoneticPr fontId="7" type="noConversion"/>
  </si>
  <si>
    <t>구분</t>
    <phoneticPr fontId="7" type="noConversion"/>
  </si>
  <si>
    <t>합  계
Total</t>
    <phoneticPr fontId="7" type="noConversion"/>
  </si>
  <si>
    <t>농림수산물</t>
    <phoneticPr fontId="7" type="noConversion"/>
  </si>
  <si>
    <t>Agricultural,
Forestry and
Fishery</t>
    <phoneticPr fontId="7" type="noConversion"/>
  </si>
  <si>
    <t>Products of
Mining</t>
    <phoneticPr fontId="7" type="noConversion"/>
  </si>
  <si>
    <t>Chemical
Products</t>
    <phoneticPr fontId="7" type="noConversion"/>
  </si>
  <si>
    <t>Plastic, rubber
and leather</t>
    <phoneticPr fontId="7" type="noConversion"/>
  </si>
  <si>
    <t>Textile</t>
    <phoneticPr fontId="7" type="noConversion"/>
  </si>
  <si>
    <t>Daily goods</t>
    <phoneticPr fontId="7" type="noConversion"/>
  </si>
  <si>
    <t>철강</t>
    <phoneticPr fontId="7" type="noConversion"/>
  </si>
  <si>
    <t xml:space="preserve">Machinery </t>
    <phoneticPr fontId="7" type="noConversion"/>
  </si>
  <si>
    <t>Metal and
steel</t>
    <phoneticPr fontId="7" type="noConversion"/>
  </si>
  <si>
    <t>Electric / 
Electronics</t>
    <phoneticPr fontId="7" type="noConversion"/>
  </si>
  <si>
    <t>Miscellaneous</t>
    <phoneticPr fontId="7" type="noConversion"/>
  </si>
  <si>
    <t>쇼  핑  센  터
Shopping center</t>
    <phoneticPr fontId="7" type="noConversion"/>
  </si>
  <si>
    <t>면적  Floor space</t>
  </si>
  <si>
    <t>면적  Floor space</t>
    <phoneticPr fontId="7" type="noConversion"/>
  </si>
  <si>
    <t>면적
 Floor space</t>
    <phoneticPr fontId="7" type="noConversion"/>
  </si>
  <si>
    <t>장수(천장)</t>
    <phoneticPr fontId="7" type="noConversion"/>
  </si>
  <si>
    <t>단위 : 십억원</t>
    <phoneticPr fontId="7" type="noConversion"/>
  </si>
  <si>
    <t xml:space="preserve">  구  분</t>
    <phoneticPr fontId="7" type="noConversion"/>
  </si>
  <si>
    <t>예금은행
Deposit money bank</t>
    <phoneticPr fontId="7" type="noConversion"/>
  </si>
  <si>
    <t>4. 가계대출규모 Volume of house loan</t>
    <phoneticPr fontId="7" type="noConversion"/>
  </si>
  <si>
    <t xml:space="preserve"> 자료 : 한국은행 광주전남 본부</t>
  </si>
  <si>
    <t>1월</t>
    <phoneticPr fontId="7" type="noConversion"/>
  </si>
  <si>
    <t>2월</t>
    <phoneticPr fontId="7" type="noConversion"/>
  </si>
  <si>
    <t>3월</t>
    <phoneticPr fontId="7" type="noConversion"/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</si>
  <si>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</si>
  <si>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</si>
  <si>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</si>
  <si>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</si>
  <si>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</si>
  <si>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</si>
  <si>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</si>
  <si>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</si>
  <si>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</si>
  <si>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(가계대출)
(Household loan)</t>
    <phoneticPr fontId="7" type="noConversion"/>
  </si>
  <si>
    <t>(주택대출)
(Mortgage loan)</t>
    <phoneticPr fontId="7" type="noConversion"/>
  </si>
  <si>
    <t>합계
Total</t>
    <phoneticPr fontId="7" type="noConversion"/>
  </si>
  <si>
    <t>돌 산 읍</t>
  </si>
  <si>
    <t>소 라 면</t>
  </si>
  <si>
    <t>율 촌 면</t>
  </si>
  <si>
    <t>화 양 면</t>
  </si>
  <si>
    <t>남     면</t>
  </si>
  <si>
    <t xml:space="preserve">화 정 면 </t>
  </si>
  <si>
    <t>삼 산 면</t>
  </si>
  <si>
    <t>동 문 동</t>
  </si>
  <si>
    <t>한 려 동</t>
  </si>
  <si>
    <t>중 앙 동</t>
  </si>
  <si>
    <t>광 림 동</t>
  </si>
  <si>
    <t>서 강 동</t>
  </si>
  <si>
    <t>대 교 동</t>
  </si>
  <si>
    <t>국     동</t>
  </si>
  <si>
    <t>월 호 동</t>
  </si>
  <si>
    <t>여 서 동</t>
  </si>
  <si>
    <t>문 수 동</t>
  </si>
  <si>
    <t>미 평 동</t>
  </si>
  <si>
    <t>둔 덕 동</t>
  </si>
  <si>
    <t>만 덕 동</t>
  </si>
  <si>
    <t>쌍 봉 동</t>
  </si>
  <si>
    <t>시 전 동</t>
  </si>
  <si>
    <t>여 천 동</t>
  </si>
  <si>
    <t>주 삼 동</t>
  </si>
  <si>
    <t>삼 일 동</t>
  </si>
  <si>
    <t>묘 도 동</t>
  </si>
  <si>
    <t xml:space="preserve"> 자료 : 관세청 무역통계</t>
    <phoneticPr fontId="7" type="noConversion"/>
  </si>
  <si>
    <t>판매</t>
    <phoneticPr fontId="7" type="noConversion"/>
  </si>
  <si>
    <t>개 소
Number</t>
    <phoneticPr fontId="7" type="noConversion"/>
  </si>
  <si>
    <t>면  적 Area</t>
    <phoneticPr fontId="7" type="noConversion"/>
  </si>
  <si>
    <t>판매면적</t>
    <phoneticPr fontId="7" type="noConversion"/>
  </si>
  <si>
    <t>건물연면적</t>
    <phoneticPr fontId="7" type="noConversion"/>
  </si>
  <si>
    <t>Sales Area</t>
    <phoneticPr fontId="7" type="noConversion"/>
  </si>
  <si>
    <t>Floor space</t>
    <phoneticPr fontId="7" type="noConversion"/>
  </si>
  <si>
    <t xml:space="preserve">자료 : 지역경제과 </t>
  </si>
  <si>
    <t>Exchange
bank</t>
    <phoneticPr fontId="7" type="noConversion"/>
  </si>
  <si>
    <t>외환은행</t>
    <phoneticPr fontId="7" type="noConversion"/>
  </si>
  <si>
    <t>복합쇼핑몰
  Complex Shopping mall</t>
    <phoneticPr fontId="7" type="noConversion"/>
  </si>
  <si>
    <r>
      <t xml:space="preserve">부도율 </t>
    </r>
    <r>
      <rPr>
        <vertAlign val="superscript"/>
        <sz val="8"/>
        <rFont val="맑은 고딕"/>
        <family val="3"/>
        <charset val="129"/>
        <scheme val="minor"/>
      </rPr>
      <t>4 )</t>
    </r>
    <phoneticPr fontId="7" type="noConversion"/>
  </si>
  <si>
    <r>
      <t xml:space="preserve">     주 : 1) 예금 취급점포 기준임(Based on the banking operations)</t>
    </r>
    <r>
      <rPr>
        <sz val="11"/>
        <rFont val="돋움"/>
        <family val="3"/>
        <charset val="129"/>
      </rPr>
      <t/>
    </r>
    <phoneticPr fontId="7" type="noConversion"/>
  </si>
  <si>
    <t xml:space="preserve">주 : 1) 통관기준, 사업체 소재지 기준 </t>
    <phoneticPr fontId="7" type="noConversion"/>
  </si>
  <si>
    <t>기 타</t>
    <phoneticPr fontId="7" type="noConversion"/>
  </si>
  <si>
    <t>연별</t>
    <phoneticPr fontId="7" type="noConversion"/>
  </si>
  <si>
    <t>판매</t>
    <phoneticPr fontId="7" type="noConversion"/>
  </si>
  <si>
    <t>면적</t>
    <phoneticPr fontId="7" type="noConversion"/>
  </si>
  <si>
    <t>시         장  Market</t>
    <phoneticPr fontId="7" type="noConversion"/>
  </si>
  <si>
    <t>판매면적
Sales Area</t>
    <phoneticPr fontId="7" type="noConversion"/>
  </si>
  <si>
    <t>점포수
The Number of
stores</t>
    <phoneticPr fontId="7" type="noConversion"/>
  </si>
  <si>
    <t>소계  Total</t>
    <phoneticPr fontId="7" type="noConversion"/>
  </si>
  <si>
    <t>전통시장 Traditional market</t>
    <phoneticPr fontId="7" type="noConversion"/>
  </si>
  <si>
    <t>상점가 Shopping street</t>
    <phoneticPr fontId="7" type="noConversion"/>
  </si>
  <si>
    <t>기타 대규모 점포
(농수산물센터,도매시장)
Other large-scale store</t>
    <phoneticPr fontId="7" type="noConversion"/>
  </si>
  <si>
    <t>Sales Area</t>
    <phoneticPr fontId="7" type="noConversion"/>
  </si>
  <si>
    <t>Floor Space</t>
    <phoneticPr fontId="7" type="noConversion"/>
  </si>
  <si>
    <t xml:space="preserve"> 자료 : 한국은행 광주전남본부</t>
    <phoneticPr fontId="7" type="noConversion"/>
  </si>
  <si>
    <r>
      <t>금액</t>
    </r>
    <r>
      <rPr>
        <sz val="9"/>
        <color rgb="FFFF0000"/>
        <rFont val="맑은 고딕"/>
        <family val="3"/>
        <charset val="129"/>
        <scheme val="minor"/>
      </rPr>
      <t>(천원)</t>
    </r>
    <phoneticPr fontId="7" type="noConversion"/>
  </si>
  <si>
    <t xml:space="preserve">           * 단위 변경으로 수치 변경.</t>
    <phoneticPr fontId="7" type="noConversion"/>
  </si>
  <si>
    <t xml:space="preserve"> 자료 : 관세청 무역통계 지역별무역통계</t>
    <phoneticPr fontId="7" type="noConversion"/>
  </si>
  <si>
    <t>교통
Transport</t>
    <phoneticPr fontId="7" type="noConversion"/>
  </si>
  <si>
    <t>(단위 : 천불)</t>
    <phoneticPr fontId="7" type="noConversion"/>
  </si>
  <si>
    <t>잡제품</t>
    <phoneticPr fontId="7" type="noConversion"/>
  </si>
  <si>
    <t>주 : 2011년~2015년 : 소비자물가지수 2015=100 기준 수치임
      2016년 : 소비자물가지수 2015=100 기준 수치임</t>
    <phoneticPr fontId="7" type="noConversion"/>
  </si>
  <si>
    <t>주류 및 담배
Alcoholic beverage
&amp; tobacco</t>
    <phoneticPr fontId="7" type="noConversion"/>
  </si>
  <si>
    <r>
      <t>주거시설
유지</t>
    </r>
    <r>
      <rPr>
        <sz val="9"/>
        <rFont val="맑은 고딕"/>
        <family val="3"/>
        <charset val="129"/>
        <scheme val="minor"/>
      </rPr>
      <t>·보수
Maintenance &amp; repair of the dwelling</t>
    </r>
    <phoneticPr fontId="7" type="noConversion"/>
  </si>
  <si>
    <t>Water supply and miscellaneous services relating to the dwelling</t>
  </si>
  <si>
    <t>수도 및 주거관련 서비스 Water supply and miscellaneous services relating to the dwelling</t>
    <phoneticPr fontId="7" type="noConversion"/>
  </si>
  <si>
    <t xml:space="preserve">  1 월</t>
    <phoneticPr fontId="7" type="noConversion"/>
  </si>
  <si>
    <t xml:space="preserve">  2 월</t>
    <phoneticPr fontId="7" type="noConversion"/>
  </si>
  <si>
    <t xml:space="preserve">  3 월</t>
    <phoneticPr fontId="7" type="noConversion"/>
  </si>
  <si>
    <t xml:space="preserve">  4 월</t>
    <phoneticPr fontId="7" type="noConversion"/>
  </si>
  <si>
    <t xml:space="preserve">  5 월</t>
    <phoneticPr fontId="7" type="noConversion"/>
  </si>
  <si>
    <t xml:space="preserve">  6 월</t>
    <phoneticPr fontId="7" type="noConversion"/>
  </si>
  <si>
    <t xml:space="preserve">  7 월</t>
    <phoneticPr fontId="7" type="noConversion"/>
  </si>
  <si>
    <t xml:space="preserve">  8 월</t>
    <phoneticPr fontId="7" type="noConversion"/>
  </si>
  <si>
    <t xml:space="preserve">  9 월</t>
    <phoneticPr fontId="7" type="noConversion"/>
  </si>
  <si>
    <t>10 월</t>
    <phoneticPr fontId="7" type="noConversion"/>
  </si>
  <si>
    <t>11 월</t>
    <phoneticPr fontId="7" type="noConversion"/>
  </si>
  <si>
    <t>12 월</t>
    <phoneticPr fontId="7" type="noConversion"/>
  </si>
  <si>
    <t>자료 : 특산품육성과</t>
    <phoneticPr fontId="7" type="noConversion"/>
  </si>
  <si>
    <t>돌 산 읍</t>
    <phoneticPr fontId="7" type="noConversion"/>
  </si>
  <si>
    <t>소 라 면</t>
    <phoneticPr fontId="7" type="noConversion"/>
  </si>
  <si>
    <t>율 촌 면</t>
    <phoneticPr fontId="7" type="noConversion"/>
  </si>
  <si>
    <t>화 양 면</t>
    <phoneticPr fontId="7" type="noConversion"/>
  </si>
  <si>
    <t>남     면</t>
    <phoneticPr fontId="7" type="noConversion"/>
  </si>
  <si>
    <t xml:space="preserve">화 정 면 </t>
    <phoneticPr fontId="7" type="noConversion"/>
  </si>
  <si>
    <t>삼 산 면</t>
    <phoneticPr fontId="7" type="noConversion"/>
  </si>
  <si>
    <t>동 문 동</t>
    <phoneticPr fontId="7" type="noConversion"/>
  </si>
  <si>
    <t>한 려 동</t>
    <phoneticPr fontId="7" type="noConversion"/>
  </si>
  <si>
    <t>중 앙 동</t>
    <phoneticPr fontId="7" type="noConversion"/>
  </si>
  <si>
    <t>광 림 동</t>
    <phoneticPr fontId="7" type="noConversion"/>
  </si>
  <si>
    <t>서 강 동</t>
    <phoneticPr fontId="7" type="noConversion"/>
  </si>
  <si>
    <t>대 교 동</t>
    <phoneticPr fontId="7" type="noConversion"/>
  </si>
  <si>
    <t>국     동</t>
    <phoneticPr fontId="7" type="noConversion"/>
  </si>
  <si>
    <t>월 호 동</t>
    <phoneticPr fontId="7" type="noConversion"/>
  </si>
  <si>
    <t>여 서 동</t>
    <phoneticPr fontId="7" type="noConversion"/>
  </si>
  <si>
    <t>문 수 동</t>
    <phoneticPr fontId="7" type="noConversion"/>
  </si>
  <si>
    <t>미 평 동</t>
    <phoneticPr fontId="7" type="noConversion"/>
  </si>
  <si>
    <t>둔 덕 동</t>
    <phoneticPr fontId="7" type="noConversion"/>
  </si>
  <si>
    <t>만 덕 동</t>
    <phoneticPr fontId="7" type="noConversion"/>
  </si>
  <si>
    <t>쌍 봉 동</t>
    <phoneticPr fontId="7" type="noConversion"/>
  </si>
  <si>
    <t>시 전 동</t>
    <phoneticPr fontId="7" type="noConversion"/>
  </si>
  <si>
    <t>여 천 동</t>
    <phoneticPr fontId="7" type="noConversion"/>
  </si>
  <si>
    <t>주 삼 동</t>
    <phoneticPr fontId="7" type="noConversion"/>
  </si>
  <si>
    <t>삼 일 동</t>
    <phoneticPr fontId="7" type="noConversion"/>
  </si>
  <si>
    <t>묘 도 동</t>
    <phoneticPr fontId="7" type="noConversion"/>
  </si>
  <si>
    <t xml:space="preserve">  자료 : 전국은행연합회(Source : Korea Federation of Banks) 공시자료실</t>
    <phoneticPr fontId="7" type="noConversion"/>
  </si>
  <si>
    <t xml:space="preserve">   주 : 스탠다드차타드은행(구,제일은행, sC은행)</t>
    <phoneticPr fontId="7" type="noConversion"/>
  </si>
  <si>
    <t>1  월</t>
    <phoneticPr fontId="7" type="noConversion"/>
  </si>
  <si>
    <t>6  월</t>
    <phoneticPr fontId="7" type="noConversion"/>
  </si>
  <si>
    <t>8  월</t>
    <phoneticPr fontId="7" type="noConversion"/>
  </si>
  <si>
    <t xml:space="preserve"> 자료 : 관세청 무역통계</t>
    <phoneticPr fontId="7" type="noConversion"/>
  </si>
  <si>
    <t>외국
은행
Foreign bank
in korea</t>
    <phoneticPr fontId="7" type="noConversion"/>
  </si>
  <si>
    <t>인터넷 전문은행 및 기타
Internet Primary Bank  and others</t>
    <phoneticPr fontId="7" type="noConversion"/>
  </si>
  <si>
    <t xml:space="preserve">
연   별</t>
    <phoneticPr fontId="7" type="noConversion"/>
  </si>
  <si>
    <t xml:space="preserve"> 5. 새마을금고 및 신용협동조합  Sammaeul funds and Credit union federations</t>
    <phoneticPr fontId="7" type="noConversion"/>
  </si>
  <si>
    <t>(단위 : 개,백만원)</t>
    <phoneticPr fontId="7" type="noConversion"/>
  </si>
  <si>
    <t>(Unit : number, million won)</t>
  </si>
  <si>
    <t>새마을 금고 Saemaeul funds</t>
    <phoneticPr fontId="7" type="noConversion"/>
  </si>
  <si>
    <t xml:space="preserve">                  신  용  협  동  조  합  Credit union federations</t>
    <phoneticPr fontId="7" type="noConversion"/>
  </si>
  <si>
    <t>금 고 수</t>
    <phoneticPr fontId="7" type="noConversion"/>
  </si>
  <si>
    <t>자  산  액</t>
    <phoneticPr fontId="7" type="noConversion"/>
  </si>
  <si>
    <t>예  금  액</t>
    <phoneticPr fontId="7" type="noConversion"/>
  </si>
  <si>
    <t>대  출  액</t>
    <phoneticPr fontId="7" type="noConversion"/>
  </si>
  <si>
    <t>회  원  수(명)</t>
    <phoneticPr fontId="7" type="noConversion"/>
  </si>
  <si>
    <t>조 합 수</t>
    <phoneticPr fontId="7" type="noConversion"/>
  </si>
  <si>
    <t>자  산  액</t>
    <phoneticPr fontId="7" type="noConversion"/>
  </si>
  <si>
    <t>예  금  액</t>
    <phoneticPr fontId="7" type="noConversion"/>
  </si>
  <si>
    <t>대  출  액</t>
    <phoneticPr fontId="7" type="noConversion"/>
  </si>
  <si>
    <t>회  원  수(명)</t>
    <phoneticPr fontId="7" type="noConversion"/>
  </si>
  <si>
    <t>금고별</t>
    <phoneticPr fontId="7" type="noConversion"/>
  </si>
  <si>
    <t>Number of  S. funds</t>
    <phoneticPr fontId="7" type="noConversion"/>
  </si>
  <si>
    <t>Amount of assets</t>
    <phoneticPr fontId="7" type="noConversion"/>
  </si>
  <si>
    <t>Amount of deposits</t>
    <phoneticPr fontId="7" type="noConversion"/>
  </si>
  <si>
    <t>Amount of loans</t>
    <phoneticPr fontId="7" type="noConversion"/>
  </si>
  <si>
    <t>Number of members</t>
    <phoneticPr fontId="7" type="noConversion"/>
  </si>
  <si>
    <t>지점별</t>
    <phoneticPr fontId="7" type="noConversion"/>
  </si>
  <si>
    <t>Numbers of C.U.federation</t>
    <phoneticPr fontId="7" type="noConversion"/>
  </si>
  <si>
    <t>Amount of assets</t>
    <phoneticPr fontId="7" type="noConversion"/>
  </si>
  <si>
    <t>Amount of deposits</t>
    <phoneticPr fontId="7" type="noConversion"/>
  </si>
  <si>
    <t>Number of members</t>
    <phoneticPr fontId="7" type="noConversion"/>
  </si>
  <si>
    <t>…</t>
    <phoneticPr fontId="7" type="noConversion"/>
  </si>
  <si>
    <t>…</t>
    <phoneticPr fontId="7" type="noConversion"/>
  </si>
  <si>
    <t>…</t>
    <phoneticPr fontId="7" type="noConversion"/>
  </si>
  <si>
    <t>…</t>
    <phoneticPr fontId="7" type="noConversion"/>
  </si>
  <si>
    <t>동  여  수</t>
  </si>
  <si>
    <t>본점 1(지점 1)</t>
  </si>
  <si>
    <t>쌍  봉</t>
    <phoneticPr fontId="91" type="noConversion"/>
  </si>
  <si>
    <t>엑  스  포</t>
    <phoneticPr fontId="7" type="noConversion"/>
  </si>
  <si>
    <t>중      앙</t>
  </si>
  <si>
    <t>본점 1</t>
  </si>
  <si>
    <t>여수중부</t>
  </si>
  <si>
    <t>본점 1(지점 3)</t>
  </si>
  <si>
    <t>여수중앙</t>
    <phoneticPr fontId="91" type="noConversion"/>
  </si>
  <si>
    <t>충      무</t>
  </si>
  <si>
    <t>진      남</t>
  </si>
  <si>
    <t>좌 수 영</t>
  </si>
  <si>
    <t>본점 1(지점 2)</t>
  </si>
  <si>
    <t>구      봉</t>
  </si>
  <si>
    <t>새 여 수</t>
  </si>
  <si>
    <t>본점 1(지점 3)</t>
    <phoneticPr fontId="7" type="noConversion"/>
  </si>
  <si>
    <t>여      천</t>
  </si>
  <si>
    <t>여수한려</t>
  </si>
  <si>
    <t>돌     산</t>
  </si>
  <si>
    <t>여수서부</t>
  </si>
  <si>
    <t xml:space="preserve"> 자료 : 지역경제과(새마을금고), 자료 : 신협중앙회 광주전남지역본부</t>
    <phoneticPr fontId="7" type="noConversion"/>
  </si>
  <si>
    <t>주) 2016년 표준서식 작성.</t>
    <phoneticPr fontId="7" type="noConversion"/>
  </si>
  <si>
    <r>
      <t xml:space="preserve">주 : 2014년 좌수영새마을금고와 봉산새마을금고 합병, </t>
    </r>
    <r>
      <rPr>
        <sz val="11"/>
        <color rgb="FFFF0000"/>
        <rFont val="맑은 고딕"/>
        <family val="3"/>
        <charset val="129"/>
        <scheme val="minor"/>
      </rPr>
      <t>2015년 호남석유 해산</t>
    </r>
  </si>
  <si>
    <t xml:space="preserve"> 주: 금고 명칭 변경: 여서→새여수, 우두→돌산</t>
    <phoneticPr fontId="7" type="noConversion"/>
  </si>
  <si>
    <t xml:space="preserve">      금고 명칭 정정: 한려→여수한려</t>
    <phoneticPr fontId="7" type="noConversion"/>
  </si>
  <si>
    <t xml:space="preserve"> </t>
    <phoneticPr fontId="7" type="noConversion"/>
  </si>
  <si>
    <t xml:space="preserve">      금고 명칭 정정: 공화→엑스포</t>
    <phoneticPr fontId="7" type="noConversion"/>
  </si>
  <si>
    <t xml:space="preserve"> </t>
    <phoneticPr fontId="7" type="noConversion"/>
  </si>
  <si>
    <t xml:space="preserve">    6. 소비자물가지수     Consumer Price Indices</t>
    <phoneticPr fontId="7" type="noConversion"/>
  </si>
  <si>
    <t xml:space="preserve">   7. 농수산물 도매시장별 유통량</t>
    <phoneticPr fontId="7" type="noConversion"/>
  </si>
  <si>
    <r>
      <t xml:space="preserve">    8. 수출입 통관실적</t>
    </r>
    <r>
      <rPr>
        <b/>
        <vertAlign val="superscript"/>
        <sz val="14"/>
        <rFont val="맑은 고딕"/>
        <family val="3"/>
        <charset val="129"/>
        <scheme val="minor"/>
      </rPr>
      <t>1)</t>
    </r>
    <r>
      <rPr>
        <b/>
        <sz val="14"/>
        <rFont val="맑은 고딕"/>
        <family val="3"/>
        <charset val="129"/>
        <scheme val="minor"/>
      </rPr>
      <t xml:space="preserve">   Exports and Imports Cleared</t>
    </r>
    <phoneticPr fontId="7" type="noConversion"/>
  </si>
  <si>
    <t xml:space="preserve"> 9-1. 수출실적      Exports</t>
    <phoneticPr fontId="7" type="noConversion"/>
  </si>
  <si>
    <t>9-2. 수입실적      Imports</t>
    <phoneticPr fontId="7" type="noConversion"/>
  </si>
  <si>
    <t>본점 1(지점 1)</t>
    <phoneticPr fontId="7" type="noConversion"/>
  </si>
  <si>
    <t>여  수</t>
    <phoneticPr fontId="91" type="noConversion"/>
  </si>
  <si>
    <t>여수제일</t>
    <phoneticPr fontId="91" type="noConversion"/>
  </si>
  <si>
    <t>여수참조은</t>
    <phoneticPr fontId="91" type="noConversion"/>
  </si>
  <si>
    <t>여  천</t>
    <phoneticPr fontId="91" type="noConversion"/>
  </si>
  <si>
    <t>108.10.</t>
    <phoneticPr fontId="7" type="noConversion"/>
  </si>
  <si>
    <t xml:space="preserve">  1. 유통업체 현황      Distribution Stores</t>
    <phoneticPr fontId="7" type="noConversion"/>
  </si>
  <si>
    <t>(Unit : place, ㎡)</t>
    <phoneticPr fontId="7" type="noConversion"/>
  </si>
  <si>
    <t xml:space="preserve">(단위:개소,㎡) </t>
    <phoneticPr fontId="7" type="noConversion"/>
  </si>
  <si>
    <t>백   화   점
Department store</t>
    <phoneticPr fontId="7" type="noConversion"/>
  </si>
  <si>
    <t>구분</t>
    <phoneticPr fontId="7" type="noConversion"/>
  </si>
  <si>
    <t>기타 대규모 점포
(농수산물센터,도매시장)
Other large-scale store</t>
    <phoneticPr fontId="7" type="noConversion"/>
  </si>
  <si>
    <t>소      계</t>
    <phoneticPr fontId="7" type="noConversion"/>
  </si>
  <si>
    <t>등 록  시 장 Registered market</t>
    <phoneticPr fontId="7" type="noConversion"/>
  </si>
  <si>
    <t>인 정 시 장 Recognized market</t>
    <phoneticPr fontId="7" type="noConversion"/>
  </si>
  <si>
    <t>점포수
No. of
stores</t>
    <phoneticPr fontId="7" type="noConversion"/>
  </si>
  <si>
    <t>점포수
No. of
stores</t>
    <phoneticPr fontId="7" type="noConversion"/>
  </si>
  <si>
    <t>점포수
No. of
stores</t>
    <phoneticPr fontId="7" type="noConversion"/>
  </si>
  <si>
    <t>개소
Num
-ber</t>
    <phoneticPr fontId="7" type="noConversion"/>
  </si>
  <si>
    <t>대지면적</t>
    <phoneticPr fontId="7" type="noConversion"/>
  </si>
  <si>
    <t>점포수</t>
    <phoneticPr fontId="7" type="noConversion"/>
  </si>
  <si>
    <t>대   지</t>
    <phoneticPr fontId="7" type="noConversion"/>
  </si>
  <si>
    <t>대  지</t>
    <phoneticPr fontId="7" type="noConversion"/>
  </si>
  <si>
    <t>(시장)</t>
    <phoneticPr fontId="7" type="noConversion"/>
  </si>
  <si>
    <t>Plottage
(traditional market)</t>
    <phoneticPr fontId="7" type="noConversion"/>
  </si>
  <si>
    <t>No. of
stores</t>
    <phoneticPr fontId="7" type="noConversion"/>
  </si>
  <si>
    <t>Plottage</t>
    <phoneticPr fontId="7" type="noConversion"/>
  </si>
  <si>
    <t xml:space="preserve">  * 2018년부터 표준서식 변경 참고바람…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</si>
</sst>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 "/>
    <numFmt numFmtId="177" formatCode="&quot;R$&quot;#,##0.00;&quot;R$&quot;\-#,##0.00"/>
    <numFmt numFmtId="178" formatCode="_-* #,##0.00\ &quot;DM&quot;_-;\-* #,##0.00\ &quot;DM&quot;_-;_-* &quot;-&quot;??\ &quot;DM&quot;_-;_-@_-"/>
    <numFmt numFmtId="179" formatCode="&quot;₩&quot;#,##0.00;[Red]&quot;₩&quot;&quot;₩&quot;&quot;₩&quot;&quot;₩&quot;&quot;₩&quot;&quot;₩&quot;\-#,##0.00"/>
    <numFmt numFmtId="180" formatCode="&quot;$&quot;#.##0_);&quot;₩&quot;&quot;₩&quot;&quot;₩&quot;&quot;₩&quot;&quot;₩&quot;&quot;₩&quot;\(&quot;$&quot;#.##0&quot;₩&quot;&quot;₩&quot;&quot;₩&quot;&quot;₩&quot;&quot;₩&quot;&quot;₩&quot;\)"/>
    <numFmt numFmtId="181" formatCode="#,##0_);[Red]\(#,##0\)"/>
    <numFmt numFmtId="182" formatCode="0_);[Red]\(0\)"/>
    <numFmt numFmtId="183" formatCode="0.0_);[Red]\(0.0\)"/>
    <numFmt numFmtId="184" formatCode="_(* #,##0.0_);_(* \(#,##0.0\);_(* &quot;-&quot;??_);_(@_)"/>
    <numFmt numFmtId="185" formatCode="#,##0.0_ "/>
    <numFmt numFmtId="186" formatCode="0.00_);\(0.00\)"/>
    <numFmt numFmtId="187" formatCode="0.000_);[Red]\(0.000\)"/>
    <numFmt numFmtId="188" formatCode="0,000"/>
    <numFmt numFmtId="189" formatCode="#,##0\ ;[Red]\-#,##0\ "/>
    <numFmt numFmtId="190" formatCode="_ * #,##0_ ;_ * \-#,##0_ ;_ * &quot;-&quot;_ ;_ @_ "/>
    <numFmt numFmtId="191" formatCode="#,##0_ ;[Red]\-#,##0\ "/>
    <numFmt numFmtId="192" formatCode="#,##0.00_ ;[Red]\-#,##0.00\ "/>
    <numFmt numFmtId="193" formatCode="#,##0.0"/>
  </numFmts>
  <fonts count="97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u/>
      <sz val="11"/>
      <color indexed="20"/>
      <name val="돋움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name val="¹UAAA¼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indexed="8"/>
      <name val="맑은 고딕"/>
      <family val="3"/>
      <charset val="129"/>
    </font>
    <font>
      <b/>
      <sz val="10"/>
      <name val="MS Sans Serif"/>
      <family val="2"/>
    </font>
    <font>
      <b/>
      <sz val="10"/>
      <name val="Helv"/>
      <family val="2"/>
    </font>
    <font>
      <b/>
      <sz val="12"/>
      <name val="Helv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rgb="FF666666"/>
      <name val="돋움"/>
      <family val="3"/>
      <charset val="129"/>
    </font>
    <font>
      <sz val="11"/>
      <color theme="1"/>
      <name val="돋움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10"/>
      <name val="맑은 고딕"/>
      <family val="3"/>
      <charset val="129"/>
    </font>
    <font>
      <sz val="10"/>
      <name val="바탕체"/>
      <family val="1"/>
      <charset val="129"/>
    </font>
    <font>
      <sz val="11"/>
      <color rgb="FF000000"/>
      <name val="돋움"/>
      <family val="3"/>
      <charset val="129"/>
    </font>
    <font>
      <sz val="9"/>
      <color indexed="8"/>
      <name val="굴림체"/>
      <family val="3"/>
      <charset val="129"/>
    </font>
    <font>
      <sz val="11"/>
      <color indexed="8"/>
      <name val="맑은 고딕"/>
      <family val="2"/>
      <scheme val="minor"/>
    </font>
    <font>
      <b/>
      <sz val="16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4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vertAlign val="superscript"/>
      <sz val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8"/>
      <color rgb="FF232323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1"/>
      <color rgb="FF0000FF"/>
      <name val="맑은 고딕"/>
      <family val="3"/>
      <charset val="129"/>
      <scheme val="minor"/>
    </font>
    <font>
      <sz val="11"/>
      <color theme="5"/>
      <name val="맑은 고딕"/>
      <family val="3"/>
      <charset val="129"/>
      <scheme val="minor"/>
    </font>
    <font>
      <sz val="10"/>
      <name val="돋움"/>
      <family val="3"/>
      <charset val="129"/>
    </font>
    <font>
      <b/>
      <sz val="10"/>
      <name val="굴림"/>
      <family val="3"/>
      <charset val="129"/>
    </font>
    <font>
      <b/>
      <sz val="11"/>
      <name val="굴림"/>
      <family val="3"/>
      <charset val="129"/>
    </font>
    <font>
      <sz val="11"/>
      <name val="굴림"/>
      <family val="3"/>
      <charset val="129"/>
    </font>
    <font>
      <sz val="11"/>
      <color rgb="FFFF0000"/>
      <name val="맑은 고딕"/>
      <family val="3"/>
      <charset val="129"/>
      <scheme val="major"/>
    </font>
    <font>
      <sz val="11"/>
      <color rgb="FFFF0000"/>
      <name val="돋움"/>
      <family val="3"/>
      <charset val="129"/>
    </font>
    <font>
      <sz val="10"/>
      <name val="Arial Narrow"/>
      <family val="2"/>
    </font>
    <font>
      <sz val="11"/>
      <name val="HY바다L"/>
      <family val="1"/>
      <charset val="129"/>
    </font>
    <font>
      <b/>
      <i/>
      <sz val="11"/>
      <name val="맑은 고딕"/>
      <family val="3"/>
      <charset val="129"/>
      <scheme val="major"/>
    </font>
    <font>
      <i/>
      <sz val="11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14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i/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vertAlign val="superscript"/>
      <sz val="14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ajor"/>
    </font>
    <font>
      <sz val="11"/>
      <color rgb="FFFF0000"/>
      <name val="HY바다L"/>
      <family val="1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9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8CDD9"/>
      </left>
      <right style="thin">
        <color rgb="FFB8CDD9"/>
      </right>
      <top style="thin">
        <color rgb="FFB8CDD9"/>
      </top>
      <bottom style="thin">
        <color rgb="FFB8CDD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22">
    <xf numFmtId="0" fontId="0" fillId="0" borderId="0"/>
    <xf numFmtId="41" fontId="6" fillId="0" borderId="0" applyFont="0" applyFill="0" applyBorder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1" fillId="0" borderId="0"/>
    <xf numFmtId="178" fontId="6" fillId="0" borderId="0" applyFont="0" applyFill="0" applyBorder="0" applyAlignment="0" applyProtection="0"/>
    <xf numFmtId="179" fontId="11" fillId="0" borderId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8" fontId="15" fillId="3" borderId="0" applyNumberFormat="0" applyBorder="0" applyAlignment="0" applyProtection="0"/>
    <xf numFmtId="0" fontId="16" fillId="0" borderId="22" applyNumberFormat="0" applyAlignment="0" applyProtection="0">
      <alignment horizontal="left" vertical="center"/>
    </xf>
    <xf numFmtId="0" fontId="16" fillId="0" borderId="23">
      <alignment horizontal="left" vertical="center"/>
    </xf>
    <xf numFmtId="10" fontId="15" fillId="4" borderId="12" applyNumberFormat="0" applyBorder="0" applyAlignment="0" applyProtection="0"/>
    <xf numFmtId="180" fontId="6" fillId="0" borderId="0"/>
    <xf numFmtId="0" fontId="11" fillId="0" borderId="0"/>
    <xf numFmtId="10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>
      <alignment vertical="center"/>
    </xf>
    <xf numFmtId="41" fontId="17" fillId="0" borderId="0" applyFont="0" applyFill="0" applyBorder="0" applyAlignment="0" applyProtection="0">
      <alignment vertical="center"/>
    </xf>
    <xf numFmtId="0" fontId="11" fillId="0" borderId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9" fillId="0" borderId="0"/>
    <xf numFmtId="0" fontId="20" fillId="0" borderId="0">
      <alignment horizontal="left"/>
    </xf>
    <xf numFmtId="0" fontId="21" fillId="0" borderId="0" applyNumberFormat="0" applyFill="0" applyBorder="0" applyAlignment="0" applyProtection="0"/>
    <xf numFmtId="0" fontId="22" fillId="0" borderId="29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" fillId="0" borderId="0"/>
    <xf numFmtId="0" fontId="6" fillId="0" borderId="0">
      <alignment vertical="center"/>
    </xf>
    <xf numFmtId="0" fontId="11" fillId="0" borderId="0"/>
    <xf numFmtId="189" fontId="25" fillId="0" borderId="30" applyFill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11" borderId="31" applyNumberFormat="0" applyAlignment="0" applyProtection="0">
      <alignment vertical="center"/>
    </xf>
    <xf numFmtId="0" fontId="30" fillId="24" borderId="3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4" fillId="0" borderId="34" applyNumberFormat="0" applyFill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11" borderId="31" applyNumberFormat="0" applyAlignment="0" applyProtection="0">
      <alignment vertical="center"/>
    </xf>
    <xf numFmtId="0" fontId="37" fillId="0" borderId="36" applyNumberFormat="0" applyFill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6" fillId="26" borderId="37" applyNumberFormat="0" applyFont="0" applyAlignment="0" applyProtection="0">
      <alignment vertical="center"/>
    </xf>
    <xf numFmtId="0" fontId="39" fillId="11" borderId="38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39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190" fontId="43" fillId="0" borderId="0" applyFont="0" applyFill="0" applyBorder="0" applyAlignment="0" applyProtection="0"/>
    <xf numFmtId="41" fontId="44" fillId="0" borderId="0">
      <alignment vertical="center"/>
    </xf>
    <xf numFmtId="0" fontId="45" fillId="0" borderId="0">
      <alignment vertical="center"/>
    </xf>
    <xf numFmtId="9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/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10" fontId="15" fillId="4" borderId="40" applyNumberFormat="0" applyBorder="0" applyAlignment="0" applyProtection="0"/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4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37">
    <xf numFmtId="0" fontId="0" fillId="0" borderId="0" xfId="0"/>
    <xf numFmtId="0" fontId="23" fillId="0" borderId="0" xfId="0" applyFont="1" applyAlignment="1" applyProtection="1">
      <alignment horizontal="left" vertical="center"/>
      <protection locked="0"/>
    </xf>
    <xf numFmtId="0" fontId="23" fillId="0" borderId="0" xfId="0" applyFont="1" applyAlignment="1" applyProtection="1">
      <alignment vertical="center"/>
      <protection locked="0"/>
    </xf>
    <xf numFmtId="41" fontId="23" fillId="0" borderId="0" xfId="0" applyNumberFormat="1" applyFont="1" applyAlignment="1" applyProtection="1">
      <alignment vertical="center"/>
      <protection locked="0"/>
    </xf>
    <xf numFmtId="187" fontId="23" fillId="0" borderId="0" xfId="0" applyNumberFormat="1" applyFont="1" applyAlignment="1" applyProtection="1">
      <alignment vertical="center"/>
      <protection locked="0"/>
    </xf>
    <xf numFmtId="186" fontId="23" fillId="0" borderId="0" xfId="0" applyNumberFormat="1" applyFont="1" applyAlignment="1" applyProtection="1">
      <alignment vertical="center"/>
      <protection locked="0"/>
    </xf>
    <xf numFmtId="0" fontId="23" fillId="0" borderId="0" xfId="0" applyFont="1" applyAlignment="1" applyProtection="1">
      <protection locked="0"/>
    </xf>
    <xf numFmtId="0" fontId="23" fillId="0" borderId="0" xfId="0" applyFont="1" applyAlignment="1" applyProtection="1">
      <alignment horizontal="left"/>
      <protection locked="0"/>
    </xf>
    <xf numFmtId="0" fontId="24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23" fillId="0" borderId="0" xfId="0" applyFont="1" applyProtection="1">
      <protection locked="0"/>
    </xf>
    <xf numFmtId="0" fontId="48" fillId="0" borderId="0" xfId="0" applyFont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0" xfId="0" applyFont="1" applyBorder="1" applyProtection="1">
      <protection locked="0"/>
    </xf>
    <xf numFmtId="181" fontId="49" fillId="0" borderId="11" xfId="0" applyNumberFormat="1" applyFont="1" applyBorder="1" applyAlignment="1" applyProtection="1">
      <alignment horizontal="center" vertical="center"/>
      <protection locked="0"/>
    </xf>
    <xf numFmtId="0" fontId="49" fillId="0" borderId="41" xfId="0" applyNumberFormat="1" applyFont="1" applyFill="1" applyBorder="1" applyAlignment="1" applyProtection="1">
      <alignment horizontal="center" vertical="center" shrinkToFit="1"/>
    </xf>
    <xf numFmtId="0" fontId="52" fillId="0" borderId="0" xfId="0" applyFont="1" applyAlignment="1" applyProtection="1">
      <alignment horizontal="center" shrinkToFit="1"/>
    </xf>
    <xf numFmtId="0" fontId="23" fillId="0" borderId="0" xfId="105" applyFont="1" applyBorder="1" applyAlignment="1" applyProtection="1">
      <alignment horizontal="left"/>
      <protection locked="0"/>
    </xf>
    <xf numFmtId="0" fontId="23" fillId="0" borderId="0" xfId="0" applyFont="1"/>
    <xf numFmtId="181" fontId="23" fillId="0" borderId="0" xfId="105" applyNumberFormat="1" applyFont="1" applyAlignment="1" applyProtection="1">
      <alignment vertical="center"/>
      <protection locked="0"/>
    </xf>
    <xf numFmtId="181" fontId="55" fillId="0" borderId="0" xfId="0" applyNumberFormat="1" applyFont="1" applyAlignment="1" applyProtection="1">
      <alignment horizontal="left" vertical="center"/>
      <protection locked="0"/>
    </xf>
    <xf numFmtId="181" fontId="55" fillId="0" borderId="0" xfId="0" applyNumberFormat="1" applyFont="1" applyAlignment="1" applyProtection="1">
      <alignment vertical="center"/>
      <protection locked="0"/>
    </xf>
    <xf numFmtId="0" fontId="54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locked="0"/>
    </xf>
    <xf numFmtId="181" fontId="56" fillId="0" borderId="1" xfId="0" applyNumberFormat="1" applyFont="1" applyBorder="1" applyAlignment="1" applyProtection="1">
      <alignment horizontal="right" vertical="center"/>
      <protection locked="0"/>
    </xf>
    <xf numFmtId="0" fontId="56" fillId="0" borderId="0" xfId="0" applyFont="1" applyProtection="1">
      <protection locked="0"/>
    </xf>
    <xf numFmtId="181" fontId="56" fillId="0" borderId="5" xfId="0" applyNumberFormat="1" applyFont="1" applyBorder="1" applyAlignment="1" applyProtection="1">
      <alignment horizontal="right" vertical="center"/>
      <protection locked="0"/>
    </xf>
    <xf numFmtId="181" fontId="56" fillId="0" borderId="28" xfId="0" applyNumberFormat="1" applyFont="1" applyBorder="1" applyAlignment="1" applyProtection="1">
      <alignment horizontal="center" vertical="center" wrapText="1"/>
      <protection locked="0"/>
    </xf>
    <xf numFmtId="181" fontId="56" fillId="0" borderId="5" xfId="0" applyNumberFormat="1" applyFont="1" applyBorder="1" applyAlignment="1" applyProtection="1">
      <alignment horizontal="left" vertical="center"/>
      <protection locked="0"/>
    </xf>
    <xf numFmtId="181" fontId="56" fillId="0" borderId="26" xfId="0" applyNumberFormat="1" applyFont="1" applyBorder="1" applyAlignment="1" applyProtection="1">
      <alignment horizontal="center" vertical="center"/>
      <protection locked="0"/>
    </xf>
    <xf numFmtId="0" fontId="56" fillId="0" borderId="0" xfId="0" applyFont="1" applyBorder="1" applyAlignment="1" applyProtection="1">
      <protection locked="0"/>
    </xf>
    <xf numFmtId="0" fontId="56" fillId="0" borderId="0" xfId="0" applyFont="1" applyAlignment="1" applyProtection="1">
      <protection locked="0"/>
    </xf>
    <xf numFmtId="0" fontId="56" fillId="0" borderId="0" xfId="0" applyFont="1" applyBorder="1" applyProtection="1">
      <protection locked="0"/>
    </xf>
    <xf numFmtId="0" fontId="55" fillId="0" borderId="0" xfId="0" applyFont="1" applyFill="1" applyProtection="1"/>
    <xf numFmtId="41" fontId="55" fillId="0" borderId="0" xfId="1" applyFont="1" applyBorder="1" applyAlignment="1" applyProtection="1">
      <alignment vertical="center"/>
      <protection locked="0"/>
    </xf>
    <xf numFmtId="181" fontId="56" fillId="0" borderId="5" xfId="0" applyNumberFormat="1" applyFont="1" applyBorder="1" applyAlignment="1" applyProtection="1">
      <alignment horizontal="left" vertical="center" wrapText="1"/>
      <protection locked="0"/>
    </xf>
    <xf numFmtId="181" fontId="56" fillId="0" borderId="6" xfId="0" applyNumberFormat="1" applyFont="1" applyBorder="1" applyAlignment="1" applyProtection="1">
      <alignment horizontal="center" vertical="center" wrapText="1"/>
      <protection locked="0"/>
    </xf>
    <xf numFmtId="41" fontId="55" fillId="0" borderId="0" xfId="1" applyFont="1" applyFill="1" applyBorder="1" applyAlignment="1" applyProtection="1">
      <alignment vertical="center"/>
    </xf>
    <xf numFmtId="0" fontId="57" fillId="0" borderId="0" xfId="0" applyFont="1" applyFill="1" applyProtection="1"/>
    <xf numFmtId="0" fontId="23" fillId="0" borderId="0" xfId="0" applyFont="1" applyBorder="1" applyAlignment="1" applyProtection="1">
      <alignment horizontal="left"/>
      <protection locked="0"/>
    </xf>
    <xf numFmtId="0" fontId="48" fillId="0" borderId="0" xfId="0" applyFont="1" applyBorder="1" applyAlignment="1" applyProtection="1">
      <alignment horizontal="left"/>
      <protection locked="0"/>
    </xf>
    <xf numFmtId="0" fontId="52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right"/>
      <protection locked="0"/>
    </xf>
    <xf numFmtId="0" fontId="49" fillId="0" borderId="1" xfId="0" applyFont="1" applyBorder="1" applyAlignment="1" applyProtection="1">
      <alignment horizontal="right"/>
      <protection locked="0"/>
    </xf>
    <xf numFmtId="0" fontId="49" fillId="0" borderId="5" xfId="0" applyFont="1" applyBorder="1" applyAlignment="1" applyProtection="1">
      <alignment horizontal="right"/>
      <protection locked="0"/>
    </xf>
    <xf numFmtId="0" fontId="49" fillId="0" borderId="5" xfId="0" applyFont="1" applyBorder="1" applyAlignment="1" applyProtection="1">
      <protection locked="0"/>
    </xf>
    <xf numFmtId="0" fontId="49" fillId="0" borderId="5" xfId="0" applyFont="1" applyBorder="1" applyAlignment="1" applyProtection="1">
      <alignment wrapText="1"/>
      <protection locked="0"/>
    </xf>
    <xf numFmtId="0" fontId="51" fillId="0" borderId="6" xfId="0" applyFont="1" applyBorder="1" applyAlignment="1" applyProtection="1">
      <alignment horizontal="center" vertical="top"/>
      <protection locked="0"/>
    </xf>
    <xf numFmtId="0" fontId="23" fillId="0" borderId="0" xfId="0" applyFont="1" applyFill="1" applyAlignment="1" applyProtection="1"/>
    <xf numFmtId="0" fontId="52" fillId="0" borderId="0" xfId="0" applyFont="1" applyAlignment="1" applyProtection="1"/>
    <xf numFmtId="0" fontId="51" fillId="0" borderId="6" xfId="0" applyFont="1" applyBorder="1" applyAlignment="1" applyProtection="1">
      <alignment horizontal="center" vertical="center" wrapText="1"/>
      <protection locked="0"/>
    </xf>
    <xf numFmtId="0" fontId="58" fillId="0" borderId="6" xfId="0" applyFont="1" applyBorder="1" applyAlignment="1" applyProtection="1">
      <alignment horizontal="center" vertical="top" wrapText="1"/>
      <protection locked="0"/>
    </xf>
    <xf numFmtId="0" fontId="60" fillId="0" borderId="6" xfId="0" applyFont="1" applyBorder="1" applyAlignment="1" applyProtection="1">
      <alignment horizontal="center" vertical="center" wrapText="1"/>
      <protection locked="0"/>
    </xf>
    <xf numFmtId="0" fontId="60" fillId="0" borderId="11" xfId="0" applyFont="1" applyBorder="1" applyAlignment="1" applyProtection="1">
      <alignment horizontal="center" vertical="center" wrapText="1"/>
      <protection locked="0"/>
    </xf>
    <xf numFmtId="0" fontId="23" fillId="0" borderId="0" xfId="0" applyFont="1" applyBorder="1" applyAlignment="1" applyProtection="1">
      <alignment vertical="center"/>
      <protection locked="0"/>
    </xf>
    <xf numFmtId="0" fontId="52" fillId="0" borderId="0" xfId="0" applyFont="1" applyFill="1" applyAlignment="1" applyProtection="1"/>
    <xf numFmtId="0" fontId="23" fillId="0" borderId="0" xfId="0" applyFont="1" applyBorder="1" applyAlignment="1" applyProtection="1">
      <protection locked="0"/>
    </xf>
    <xf numFmtId="0" fontId="51" fillId="0" borderId="0" xfId="0" applyFont="1" applyBorder="1" applyAlignment="1" applyProtection="1">
      <alignment vertical="center"/>
      <protection locked="0"/>
    </xf>
    <xf numFmtId="0" fontId="23" fillId="0" borderId="0" xfId="52" applyFont="1" applyFill="1">
      <alignment vertical="center"/>
    </xf>
    <xf numFmtId="0" fontId="49" fillId="0" borderId="0" xfId="52" applyFont="1" applyFill="1" applyAlignment="1">
      <alignment horizontal="right" vertical="center"/>
    </xf>
    <xf numFmtId="0" fontId="49" fillId="0" borderId="1" xfId="52" applyFont="1" applyFill="1" applyBorder="1" applyAlignment="1">
      <alignment horizontal="center" vertical="center"/>
    </xf>
    <xf numFmtId="0" fontId="51" fillId="0" borderId="0" xfId="52" applyFont="1" applyFill="1">
      <alignment vertical="center"/>
    </xf>
    <xf numFmtId="0" fontId="49" fillId="0" borderId="5" xfId="52" applyFont="1" applyFill="1" applyBorder="1" applyAlignment="1">
      <alignment horizontal="right" vertical="center"/>
    </xf>
    <xf numFmtId="41" fontId="49" fillId="0" borderId="0" xfId="1" applyNumberFormat="1" applyFont="1" applyFill="1" applyBorder="1" applyAlignment="1" applyProtection="1">
      <alignment horizontal="center" vertical="center" shrinkToFit="1"/>
    </xf>
    <xf numFmtId="0" fontId="23" fillId="0" borderId="0" xfId="0" applyFont="1" applyFill="1" applyAlignment="1" applyProtection="1">
      <alignment horizontal="center" shrinkToFit="1"/>
    </xf>
    <xf numFmtId="0" fontId="49" fillId="0" borderId="0" xfId="52" applyFont="1" applyFill="1" applyAlignment="1">
      <alignment vertical="center"/>
    </xf>
    <xf numFmtId="0" fontId="63" fillId="0" borderId="0" xfId="52" applyFont="1" applyFill="1">
      <alignment vertical="center"/>
    </xf>
    <xf numFmtId="0" fontId="64" fillId="0" borderId="0" xfId="0" applyFont="1" applyBorder="1" applyAlignment="1" applyProtection="1">
      <alignment horizontal="left" vertical="center"/>
      <protection locked="0"/>
    </xf>
    <xf numFmtId="183" fontId="60" fillId="0" borderId="0" xfId="0" applyNumberFormat="1" applyFont="1" applyBorder="1" applyAlignment="1" applyProtection="1">
      <alignment horizontal="center" vertical="center"/>
      <protection locked="0"/>
    </xf>
    <xf numFmtId="183" fontId="65" fillId="0" borderId="0" xfId="38" applyNumberFormat="1" applyFont="1" applyBorder="1" applyAlignment="1" applyProtection="1">
      <alignment horizontal="center" vertical="center"/>
      <protection locked="0"/>
    </xf>
    <xf numFmtId="0" fontId="60" fillId="0" borderId="0" xfId="0" applyFont="1" applyBorder="1" applyAlignment="1" applyProtection="1">
      <alignment horizontal="center" vertical="center"/>
      <protection locked="0"/>
    </xf>
    <xf numFmtId="184" fontId="65" fillId="0" borderId="0" xfId="38" applyNumberFormat="1" applyFont="1" applyBorder="1" applyAlignment="1" applyProtection="1">
      <alignment horizontal="center" vertical="center"/>
      <protection locked="0"/>
    </xf>
    <xf numFmtId="184" fontId="65" fillId="0" borderId="0" xfId="38" applyNumberFormat="1" applyFont="1" applyBorder="1" applyAlignment="1" applyProtection="1">
      <alignment horizontal="right" vertical="center"/>
      <protection locked="0"/>
    </xf>
    <xf numFmtId="0" fontId="60" fillId="0" borderId="0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64" fillId="0" borderId="0" xfId="0" applyFont="1" applyBorder="1" applyAlignment="1" applyProtection="1">
      <alignment vertical="center"/>
      <protection locked="0"/>
    </xf>
    <xf numFmtId="0" fontId="60" fillId="0" borderId="0" xfId="0" applyFont="1" applyAlignment="1" applyProtection="1">
      <alignment horizontal="center" vertical="center"/>
      <protection locked="0"/>
    </xf>
    <xf numFmtId="0" fontId="60" fillId="5" borderId="0" xfId="0" applyFont="1" applyFill="1" applyAlignment="1" applyProtection="1">
      <alignment horizontal="center" vertical="center"/>
      <protection locked="0"/>
    </xf>
    <xf numFmtId="0" fontId="60" fillId="5" borderId="0" xfId="0" applyFont="1" applyFill="1" applyAlignment="1" applyProtection="1">
      <alignment horizontal="center" vertical="center"/>
    </xf>
    <xf numFmtId="183" fontId="68" fillId="0" borderId="0" xfId="0" applyNumberFormat="1" applyFont="1" applyFill="1" applyBorder="1" applyAlignment="1" applyProtection="1">
      <alignment horizontal="right" vertical="center" wrapText="1"/>
    </xf>
    <xf numFmtId="185" fontId="68" fillId="0" borderId="0" xfId="0" applyNumberFormat="1" applyFont="1" applyFill="1" applyBorder="1" applyAlignment="1" applyProtection="1">
      <alignment horizontal="right" vertical="center" wrapText="1"/>
    </xf>
    <xf numFmtId="0" fontId="61" fillId="0" borderId="0" xfId="0" applyFont="1" applyAlignment="1" applyProtection="1">
      <alignment horizontal="center" vertical="center"/>
    </xf>
    <xf numFmtId="0" fontId="53" fillId="0" borderId="0" xfId="0" applyFont="1" applyAlignment="1" applyProtection="1">
      <alignment horizontal="center" vertical="center"/>
    </xf>
    <xf numFmtId="0" fontId="49" fillId="0" borderId="0" xfId="0" applyFont="1" applyBorder="1" applyAlignment="1" applyProtection="1">
      <protection locked="0"/>
    </xf>
    <xf numFmtId="0" fontId="49" fillId="0" borderId="0" xfId="0" applyFont="1" applyProtection="1">
      <protection locked="0"/>
    </xf>
    <xf numFmtId="0" fontId="23" fillId="0" borderId="0" xfId="0" applyFont="1" applyFill="1" applyAlignment="1" applyProtection="1">
      <alignment vertical="center"/>
    </xf>
    <xf numFmtId="0" fontId="52" fillId="0" borderId="0" xfId="0" applyFont="1" applyAlignment="1" applyProtection="1">
      <alignment vertical="center"/>
    </xf>
    <xf numFmtId="0" fontId="49" fillId="0" borderId="0" xfId="0" applyFont="1" applyBorder="1" applyAlignment="1" applyProtection="1">
      <alignment horizontal="right"/>
      <protection locked="0"/>
    </xf>
    <xf numFmtId="0" fontId="64" fillId="0" borderId="0" xfId="0" applyFont="1" applyBorder="1" applyAlignment="1" applyProtection="1">
      <protection locked="0"/>
    </xf>
    <xf numFmtId="0" fontId="64" fillId="0" borderId="0" xfId="0" applyFont="1" applyBorder="1" applyAlignment="1" applyProtection="1">
      <alignment horizontal="left"/>
      <protection locked="0"/>
    </xf>
    <xf numFmtId="0" fontId="24" fillId="0" borderId="1" xfId="0" applyFont="1" applyBorder="1" applyAlignment="1" applyProtection="1">
      <alignment horizontal="right" vertical="center"/>
      <protection locked="0"/>
    </xf>
    <xf numFmtId="0" fontId="52" fillId="0" borderId="0" xfId="0" applyFont="1" applyAlignment="1" applyProtection="1">
      <alignment vertical="center"/>
      <protection locked="0"/>
    </xf>
    <xf numFmtId="0" fontId="23" fillId="0" borderId="0" xfId="0" applyFont="1" applyFill="1" applyAlignment="1" applyProtection="1">
      <alignment vertical="center"/>
      <protection locked="0"/>
    </xf>
    <xf numFmtId="41" fontId="24" fillId="0" borderId="0" xfId="1" applyFont="1" applyFill="1" applyBorder="1" applyAlignment="1" applyProtection="1">
      <alignment horizontal="right" vertical="center" shrinkToFit="1"/>
    </xf>
    <xf numFmtId="41" fontId="24" fillId="0" borderId="0" xfId="1" applyFont="1" applyFill="1" applyBorder="1" applyAlignment="1" applyProtection="1">
      <alignment horizontal="right" vertical="center" shrinkToFit="1"/>
      <protection locked="0"/>
    </xf>
    <xf numFmtId="41" fontId="70" fillId="0" borderId="0" xfId="1" applyFont="1" applyFill="1" applyBorder="1" applyAlignment="1" applyProtection="1">
      <alignment horizontal="right" vertical="center" shrinkToFit="1"/>
      <protection locked="0"/>
    </xf>
    <xf numFmtId="0" fontId="24" fillId="0" borderId="41" xfId="0" applyFont="1" applyFill="1" applyBorder="1" applyAlignment="1" applyProtection="1">
      <alignment horizontal="center" vertical="center" shrinkToFit="1"/>
    </xf>
    <xf numFmtId="0" fontId="24" fillId="0" borderId="41" xfId="0" applyFont="1" applyFill="1" applyBorder="1" applyAlignment="1" applyProtection="1">
      <alignment horizontal="center" vertical="center" shrinkToFit="1"/>
      <protection locked="0"/>
    </xf>
    <xf numFmtId="0" fontId="70" fillId="0" borderId="41" xfId="0" applyFont="1" applyFill="1" applyBorder="1" applyAlignment="1" applyProtection="1">
      <alignment horizontal="center" vertical="center" shrinkToFit="1"/>
      <protection locked="0"/>
    </xf>
    <xf numFmtId="0" fontId="23" fillId="0" borderId="16" xfId="0" applyFont="1" applyFill="1" applyBorder="1" applyAlignment="1" applyProtection="1">
      <alignment horizontal="right" vertical="center"/>
      <protection locked="0"/>
    </xf>
    <xf numFmtId="0" fontId="23" fillId="0" borderId="21" xfId="0" applyFont="1" applyFill="1" applyBorder="1" applyAlignment="1" applyProtection="1">
      <alignment horizontal="center" vertical="center"/>
      <protection locked="0"/>
    </xf>
    <xf numFmtId="0" fontId="23" fillId="0" borderId="25" xfId="0" applyFont="1" applyFill="1" applyBorder="1" applyAlignment="1" applyProtection="1">
      <alignment horizontal="center" vertical="center"/>
      <protection locked="0"/>
    </xf>
    <xf numFmtId="0" fontId="23" fillId="0" borderId="24" xfId="0" applyFont="1" applyFill="1" applyBorder="1" applyAlignment="1" applyProtection="1">
      <alignment horizontal="left" vertical="center"/>
      <protection locked="0"/>
    </xf>
    <xf numFmtId="0" fontId="23" fillId="0" borderId="6" xfId="0" applyFont="1" applyFill="1" applyBorder="1" applyAlignment="1" applyProtection="1">
      <alignment horizontal="center" vertical="center"/>
      <protection locked="0"/>
    </xf>
    <xf numFmtId="0" fontId="23" fillId="0" borderId="11" xfId="0" applyFont="1" applyFill="1" applyBorder="1" applyAlignment="1" applyProtection="1">
      <alignment horizontal="center" vertical="center"/>
      <protection locked="0"/>
    </xf>
    <xf numFmtId="0" fontId="23" fillId="0" borderId="0" xfId="0" applyFont="1" applyAlignment="1" applyProtection="1"/>
    <xf numFmtId="41" fontId="23" fillId="0" borderId="0" xfId="0" applyNumberFormat="1" applyFont="1" applyFill="1" applyBorder="1" applyAlignment="1" applyProtection="1">
      <alignment horizontal="right" vertical="center"/>
    </xf>
    <xf numFmtId="41" fontId="23" fillId="0" borderId="0" xfId="1" applyFont="1" applyFill="1" applyBorder="1" applyAlignment="1" applyProtection="1">
      <alignment horizontal="center" vertical="center"/>
    </xf>
    <xf numFmtId="0" fontId="52" fillId="0" borderId="0" xfId="0" applyFont="1" applyFill="1" applyAlignment="1" applyProtection="1">
      <alignment vertical="center"/>
    </xf>
    <xf numFmtId="176" fontId="23" fillId="0" borderId="0" xfId="0" applyNumberFormat="1" applyFont="1" applyAlignment="1" applyProtection="1">
      <protection locked="0"/>
    </xf>
    <xf numFmtId="176" fontId="23" fillId="0" borderId="0" xfId="0" applyNumberFormat="1" applyFont="1" applyBorder="1" applyAlignment="1" applyProtection="1">
      <alignment horizontal="right"/>
      <protection locked="0"/>
    </xf>
    <xf numFmtId="176" fontId="49" fillId="0" borderId="1" xfId="0" applyNumberFormat="1" applyFont="1" applyBorder="1" applyAlignment="1" applyProtection="1">
      <alignment horizontal="right"/>
      <protection locked="0"/>
    </xf>
    <xf numFmtId="176" fontId="49" fillId="0" borderId="21" xfId="0" applyNumberFormat="1" applyFont="1" applyBorder="1" applyAlignment="1" applyProtection="1">
      <alignment horizontal="center" vertical="center"/>
      <protection locked="0"/>
    </xf>
    <xf numFmtId="176" fontId="51" fillId="0" borderId="25" xfId="0" applyNumberFormat="1" applyFont="1" applyBorder="1" applyAlignment="1" applyProtection="1">
      <alignment horizontal="center" vertical="center"/>
      <protection locked="0"/>
    </xf>
    <xf numFmtId="176" fontId="49" fillId="0" borderId="5" xfId="0" applyNumberFormat="1" applyFont="1" applyBorder="1" applyAlignment="1" applyProtection="1">
      <protection locked="0"/>
    </xf>
    <xf numFmtId="0" fontId="23" fillId="0" borderId="0" xfId="0" applyFont="1" applyFill="1" applyAlignment="1" applyProtection="1">
      <alignment shrinkToFit="1"/>
    </xf>
    <xf numFmtId="0" fontId="52" fillId="0" borderId="0" xfId="0" applyFont="1" applyAlignment="1" applyProtection="1">
      <alignment shrinkToFit="1"/>
      <protection locked="0"/>
    </xf>
    <xf numFmtId="176" fontId="12" fillId="0" borderId="0" xfId="0" applyNumberFormat="1" applyFont="1" applyBorder="1" applyAlignment="1" applyProtection="1">
      <alignment horizontal="left" vertical="center"/>
      <protection locked="0"/>
    </xf>
    <xf numFmtId="176" fontId="23" fillId="0" borderId="0" xfId="0" applyNumberFormat="1" applyFont="1" applyBorder="1" applyAlignment="1" applyProtection="1">
      <alignment horizontal="left" vertical="center"/>
      <protection locked="0"/>
    </xf>
    <xf numFmtId="176" fontId="23" fillId="0" borderId="0" xfId="0" applyNumberFormat="1" applyFont="1" applyAlignment="1" applyProtection="1">
      <alignment vertical="center"/>
      <protection locked="0"/>
    </xf>
    <xf numFmtId="176" fontId="23" fillId="0" borderId="0" xfId="0" applyNumberFormat="1" applyFont="1" applyBorder="1" applyAlignment="1" applyProtection="1">
      <alignment vertical="center"/>
      <protection locked="0"/>
    </xf>
    <xf numFmtId="176" fontId="49" fillId="0" borderId="6" xfId="0" applyNumberFormat="1" applyFont="1" applyBorder="1" applyAlignment="1" applyProtection="1">
      <alignment horizontal="center" vertical="center" wrapText="1"/>
      <protection locked="0"/>
    </xf>
    <xf numFmtId="41" fontId="49" fillId="0" borderId="0" xfId="1" applyFont="1" applyFill="1" applyBorder="1" applyAlignment="1" applyProtection="1">
      <alignment vertical="center" shrinkToFit="1"/>
    </xf>
    <xf numFmtId="41" fontId="49" fillId="0" borderId="0" xfId="1" applyFont="1" applyFill="1" applyBorder="1" applyAlignment="1" applyProtection="1">
      <alignment vertical="center" shrinkToFit="1"/>
      <protection locked="0"/>
    </xf>
    <xf numFmtId="0" fontId="49" fillId="0" borderId="41" xfId="0" applyNumberFormat="1" applyFont="1" applyFill="1" applyBorder="1" applyAlignment="1" applyProtection="1">
      <alignment horizontal="center" vertical="center" shrinkToFit="1"/>
      <protection locked="0"/>
    </xf>
    <xf numFmtId="0" fontId="60" fillId="0" borderId="0" xfId="0" applyFont="1" applyProtection="1">
      <protection locked="0"/>
    </xf>
    <xf numFmtId="0" fontId="61" fillId="0" borderId="0" xfId="0" applyFont="1" applyBorder="1" applyAlignment="1" applyProtection="1">
      <alignment horizontal="left" vertical="center"/>
      <protection locked="0"/>
    </xf>
    <xf numFmtId="176" fontId="51" fillId="0" borderId="11" xfId="0" applyNumberFormat="1" applyFont="1" applyBorder="1" applyAlignment="1" applyProtection="1">
      <alignment horizontal="center" vertical="center" wrapText="1"/>
      <protection locked="0"/>
    </xf>
    <xf numFmtId="181" fontId="71" fillId="0" borderId="6" xfId="0" applyNumberFormat="1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6" xfId="0" applyFont="1" applyBorder="1" applyAlignment="1" applyProtection="1">
      <alignment horizontal="center" vertical="center"/>
      <protection locked="0"/>
    </xf>
    <xf numFmtId="0" fontId="58" fillId="0" borderId="14" xfId="0" applyFont="1" applyBorder="1" applyAlignment="1" applyProtection="1">
      <alignment horizontal="center" vertical="center"/>
      <protection locked="0"/>
    </xf>
    <xf numFmtId="0" fontId="49" fillId="0" borderId="24" xfId="0" applyNumberFormat="1" applyFont="1" applyFill="1" applyBorder="1" applyAlignment="1" applyProtection="1">
      <alignment horizontal="center" vertical="center"/>
    </xf>
    <xf numFmtId="0" fontId="23" fillId="0" borderId="48" xfId="0" applyFont="1" applyFill="1" applyBorder="1" applyAlignment="1" applyProtection="1">
      <alignment horizontal="center" vertical="center"/>
    </xf>
    <xf numFmtId="41" fontId="23" fillId="0" borderId="49" xfId="0" applyNumberFormat="1" applyFont="1" applyFill="1" applyBorder="1" applyAlignment="1" applyProtection="1">
      <alignment horizontal="right" vertical="center"/>
    </xf>
    <xf numFmtId="176" fontId="23" fillId="0" borderId="50" xfId="0" applyNumberFormat="1" applyFont="1" applyFill="1" applyBorder="1" applyAlignment="1" applyProtection="1">
      <alignment horizontal="right" vertical="center"/>
    </xf>
    <xf numFmtId="0" fontId="23" fillId="0" borderId="24" xfId="0" applyFont="1" applyFill="1" applyBorder="1" applyAlignment="1" applyProtection="1">
      <alignment horizontal="center" vertical="center"/>
    </xf>
    <xf numFmtId="176" fontId="23" fillId="0" borderId="45" xfId="0" applyNumberFormat="1" applyFont="1" applyFill="1" applyBorder="1" applyAlignment="1" applyProtection="1">
      <alignment horizontal="right" vertical="center"/>
    </xf>
    <xf numFmtId="176" fontId="23" fillId="0" borderId="45" xfId="1" applyNumberFormat="1" applyFont="1" applyFill="1" applyBorder="1" applyAlignment="1" applyProtection="1">
      <alignment horizontal="right" vertical="center"/>
    </xf>
    <xf numFmtId="0" fontId="48" fillId="0" borderId="29" xfId="0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/>
      <protection locked="0"/>
    </xf>
    <xf numFmtId="0" fontId="23" fillId="0" borderId="29" xfId="0" applyFont="1" applyBorder="1" applyAlignment="1" applyProtection="1">
      <alignment horizontal="right"/>
      <protection locked="0"/>
    </xf>
    <xf numFmtId="181" fontId="49" fillId="0" borderId="43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/>
    <xf numFmtId="181" fontId="49" fillId="0" borderId="56" xfId="0" applyNumberFormat="1" applyFont="1" applyBorder="1" applyAlignment="1" applyProtection="1">
      <alignment horizontal="center" vertical="center"/>
      <protection locked="0"/>
    </xf>
    <xf numFmtId="181" fontId="49" fillId="0" borderId="26" xfId="0" applyNumberFormat="1" applyFont="1" applyBorder="1" applyAlignment="1" applyProtection="1">
      <alignment horizontal="center" vertical="center"/>
      <protection locked="0"/>
    </xf>
    <xf numFmtId="181" fontId="49" fillId="0" borderId="44" xfId="0" applyNumberFormat="1" applyFont="1" applyBorder="1" applyAlignment="1" applyProtection="1">
      <alignment horizontal="center" vertical="center"/>
      <protection locked="0"/>
    </xf>
    <xf numFmtId="181" fontId="49" fillId="0" borderId="63" xfId="0" applyNumberFormat="1" applyFont="1" applyBorder="1" applyAlignment="1" applyProtection="1">
      <alignment horizontal="center" vertical="center" wrapText="1"/>
      <protection locked="0"/>
    </xf>
    <xf numFmtId="181" fontId="49" fillId="0" borderId="64" xfId="0" applyNumberFormat="1" applyFont="1" applyBorder="1" applyAlignment="1" applyProtection="1">
      <alignment horizontal="right" vertical="center"/>
      <protection locked="0"/>
    </xf>
    <xf numFmtId="181" fontId="49" fillId="0" borderId="65" xfId="0" applyNumberFormat="1" applyFont="1" applyBorder="1" applyAlignment="1" applyProtection="1">
      <alignment horizontal="right" vertical="center"/>
      <protection locked="0"/>
    </xf>
    <xf numFmtId="181" fontId="49" fillId="0" borderId="65" xfId="0" applyNumberFormat="1" applyFont="1" applyBorder="1" applyAlignment="1" applyProtection="1">
      <alignment horizontal="justify" vertical="center"/>
      <protection locked="0"/>
    </xf>
    <xf numFmtId="0" fontId="72" fillId="0" borderId="6" xfId="0" applyNumberFormat="1" applyFont="1" applyFill="1" applyBorder="1" applyAlignment="1" applyProtection="1">
      <alignment horizontal="centerContinuous" vertical="center"/>
    </xf>
    <xf numFmtId="181" fontId="72" fillId="0" borderId="56" xfId="0" applyNumberFormat="1" applyFont="1" applyBorder="1" applyAlignment="1" applyProtection="1">
      <alignment horizontal="center" vertical="center"/>
      <protection locked="0"/>
    </xf>
    <xf numFmtId="0" fontId="72" fillId="0" borderId="26" xfId="0" applyNumberFormat="1" applyFont="1" applyFill="1" applyBorder="1" applyAlignment="1" applyProtection="1">
      <alignment horizontal="center" vertical="center"/>
    </xf>
    <xf numFmtId="181" fontId="72" fillId="0" borderId="26" xfId="0" applyNumberFormat="1" applyFont="1" applyBorder="1" applyAlignment="1" applyProtection="1">
      <alignment horizontal="center" vertical="center"/>
      <protection locked="0"/>
    </xf>
    <xf numFmtId="181" fontId="71" fillId="0" borderId="43" xfId="0" applyNumberFormat="1" applyFont="1" applyBorder="1" applyAlignment="1" applyProtection="1">
      <alignment horizontal="center" vertical="center"/>
      <protection locked="0"/>
    </xf>
    <xf numFmtId="181" fontId="72" fillId="0" borderId="43" xfId="0" applyNumberFormat="1" applyFont="1" applyBorder="1" applyAlignment="1" applyProtection="1">
      <alignment horizontal="center" vertical="center"/>
      <protection locked="0"/>
    </xf>
    <xf numFmtId="181" fontId="49" fillId="0" borderId="67" xfId="0" applyNumberFormat="1" applyFont="1" applyBorder="1" applyAlignment="1" applyProtection="1">
      <alignment horizontal="center" vertical="center" wrapText="1"/>
      <protection locked="0"/>
    </xf>
    <xf numFmtId="181" fontId="72" fillId="0" borderId="62" xfId="0" applyNumberFormat="1" applyFont="1" applyBorder="1" applyAlignment="1" applyProtection="1">
      <alignment horizontal="center" vertical="center" wrapText="1"/>
      <protection locked="0"/>
    </xf>
    <xf numFmtId="181" fontId="72" fillId="0" borderId="67" xfId="0" applyNumberFormat="1" applyFont="1" applyBorder="1" applyAlignment="1" applyProtection="1">
      <alignment horizontal="center" vertical="center" wrapText="1"/>
      <protection locked="0"/>
    </xf>
    <xf numFmtId="191" fontId="7" fillId="0" borderId="12" xfId="1" applyNumberFormat="1" applyFont="1" applyFill="1" applyBorder="1" applyAlignment="1" applyProtection="1">
      <alignment horizontal="right" vertical="center"/>
    </xf>
    <xf numFmtId="191" fontId="7" fillId="0" borderId="12" xfId="1" applyNumberFormat="1" applyFont="1" applyFill="1" applyBorder="1" applyAlignment="1" applyProtection="1">
      <alignment horizontal="right" vertical="center" shrinkToFit="1"/>
    </xf>
    <xf numFmtId="192" fontId="7" fillId="0" borderId="13" xfId="1" applyNumberFormat="1" applyFont="1" applyFill="1" applyBorder="1" applyAlignment="1" applyProtection="1">
      <alignment horizontal="right" vertical="center" indent="1"/>
    </xf>
    <xf numFmtId="191" fontId="7" fillId="0" borderId="43" xfId="1" applyNumberFormat="1" applyFont="1" applyFill="1" applyBorder="1" applyAlignment="1" applyProtection="1">
      <alignment horizontal="right" vertical="center"/>
    </xf>
    <xf numFmtId="192" fontId="7" fillId="0" borderId="44" xfId="1" applyNumberFormat="1" applyFont="1" applyFill="1" applyBorder="1" applyAlignment="1" applyProtection="1">
      <alignment horizontal="right" vertical="center" indent="1"/>
    </xf>
    <xf numFmtId="49" fontId="66" fillId="5" borderId="68" xfId="0" applyNumberFormat="1" applyFont="1" applyFill="1" applyBorder="1" applyAlignment="1" applyProtection="1">
      <alignment horizontal="center" vertical="center" wrapText="1"/>
      <protection locked="0"/>
    </xf>
    <xf numFmtId="0" fontId="60" fillId="0" borderId="43" xfId="0" applyFont="1" applyBorder="1" applyAlignment="1" applyProtection="1">
      <alignment horizontal="right" vertical="center"/>
      <protection locked="0"/>
    </xf>
    <xf numFmtId="49" fontId="67" fillId="5" borderId="69" xfId="0" applyNumberFormat="1" applyFont="1" applyFill="1" applyBorder="1" applyAlignment="1" applyProtection="1">
      <alignment horizontal="left" vertical="center" wrapText="1"/>
      <protection locked="0"/>
    </xf>
    <xf numFmtId="49" fontId="66" fillId="5" borderId="70" xfId="0" applyNumberFormat="1" applyFont="1" applyFill="1" applyBorder="1" applyAlignment="1" applyProtection="1">
      <alignment horizontal="center" vertical="center" wrapText="1"/>
      <protection locked="0"/>
    </xf>
    <xf numFmtId="176" fontId="23" fillId="0" borderId="0" xfId="0" applyNumberFormat="1" applyFont="1" applyAlignment="1" applyProtection="1">
      <alignment horizontal="center" vertical="center"/>
      <protection locked="0"/>
    </xf>
    <xf numFmtId="176" fontId="24" fillId="0" borderId="0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58" fillId="27" borderId="6" xfId="0" applyFont="1" applyFill="1" applyBorder="1" applyAlignment="1" applyProtection="1">
      <alignment horizontal="center" vertical="top"/>
      <protection locked="0"/>
    </xf>
    <xf numFmtId="41" fontId="55" fillId="0" borderId="8" xfId="1" applyFont="1" applyFill="1" applyBorder="1" applyAlignment="1" applyProtection="1">
      <alignment vertical="center"/>
    </xf>
    <xf numFmtId="0" fontId="49" fillId="0" borderId="42" xfId="0" applyNumberFormat="1" applyFont="1" applyFill="1" applyBorder="1" applyAlignment="1" applyProtection="1">
      <alignment horizontal="center" vertical="center" shrinkToFit="1"/>
      <protection locked="0"/>
    </xf>
    <xf numFmtId="41" fontId="49" fillId="0" borderId="29" xfId="1" applyFont="1" applyFill="1" applyBorder="1" applyAlignment="1" applyProtection="1">
      <alignment vertical="center" shrinkToFit="1"/>
    </xf>
    <xf numFmtId="41" fontId="49" fillId="0" borderId="29" xfId="1" applyFont="1" applyFill="1" applyBorder="1" applyAlignment="1" applyProtection="1">
      <alignment vertical="center" shrinkToFit="1"/>
      <protection locked="0"/>
    </xf>
    <xf numFmtId="41" fontId="23" fillId="0" borderId="0" xfId="0" applyNumberFormat="1" applyFont="1" applyAlignment="1" applyProtection="1">
      <protection locked="0"/>
    </xf>
    <xf numFmtId="41" fontId="75" fillId="0" borderId="0" xfId="0" applyNumberFormat="1" applyFont="1" applyBorder="1" applyAlignment="1" applyProtection="1">
      <alignment horizontal="left"/>
      <protection locked="0"/>
    </xf>
    <xf numFmtId="41" fontId="76" fillId="0" borderId="0" xfId="0" applyNumberFormat="1" applyFont="1" applyAlignment="1" applyProtection="1">
      <protection locked="0"/>
    </xf>
    <xf numFmtId="0" fontId="23" fillId="5" borderId="0" xfId="0" applyFont="1" applyFill="1" applyAlignment="1" applyProtection="1">
      <protection locked="0"/>
    </xf>
    <xf numFmtId="176" fontId="23" fillId="0" borderId="29" xfId="0" applyNumberFormat="1" applyFont="1" applyBorder="1" applyAlignment="1" applyProtection="1">
      <protection locked="0"/>
    </xf>
    <xf numFmtId="0" fontId="23" fillId="0" borderId="29" xfId="0" applyFont="1" applyBorder="1" applyAlignment="1" applyProtection="1">
      <protection locked="0"/>
    </xf>
    <xf numFmtId="0" fontId="0" fillId="0" borderId="0" xfId="0" applyFont="1" applyAlignment="1" applyProtection="1"/>
    <xf numFmtId="191" fontId="0" fillId="0" borderId="0" xfId="0" applyNumberFormat="1" applyFont="1" applyFill="1" applyAlignment="1" applyProtection="1"/>
    <xf numFmtId="0" fontId="77" fillId="0" borderId="54" xfId="0" applyFont="1" applyBorder="1" applyAlignment="1" applyProtection="1">
      <alignment horizontal="center" vertical="center"/>
      <protection locked="0"/>
    </xf>
    <xf numFmtId="191" fontId="7" fillId="2" borderId="12" xfId="1" applyNumberFormat="1" applyFont="1" applyFill="1" applyBorder="1" applyAlignment="1" applyProtection="1">
      <alignment horizontal="right" vertical="center"/>
    </xf>
    <xf numFmtId="191" fontId="7" fillId="0" borderId="12" xfId="1" applyNumberFormat="1" applyFont="1" applyBorder="1" applyAlignment="1" applyProtection="1">
      <alignment horizontal="right" vertical="center"/>
    </xf>
    <xf numFmtId="191" fontId="7" fillId="0" borderId="12" xfId="1" applyNumberFormat="1" applyFont="1" applyFill="1" applyBorder="1" applyAlignment="1" applyProtection="1">
      <alignment horizontal="right" vertical="center"/>
      <protection locked="0"/>
    </xf>
    <xf numFmtId="191" fontId="7" fillId="0" borderId="12" xfId="1" applyNumberFormat="1" applyFont="1" applyBorder="1" applyAlignment="1" applyProtection="1">
      <alignment horizontal="right" vertical="center"/>
      <protection locked="0"/>
    </xf>
    <xf numFmtId="192" fontId="7" fillId="0" borderId="13" xfId="1" applyNumberFormat="1" applyFont="1" applyBorder="1" applyAlignment="1" applyProtection="1">
      <alignment horizontal="right" vertical="center" indent="1"/>
      <protection locked="0"/>
    </xf>
    <xf numFmtId="0" fontId="6" fillId="0" borderId="0" xfId="0" applyFont="1" applyAlignment="1" applyProtection="1">
      <protection locked="0"/>
    </xf>
    <xf numFmtId="192" fontId="7" fillId="0" borderId="13" xfId="1" applyNumberFormat="1" applyFont="1" applyFill="1" applyBorder="1" applyAlignment="1" applyProtection="1">
      <alignment horizontal="right" vertical="center" indent="1"/>
      <protection locked="0"/>
    </xf>
    <xf numFmtId="191" fontId="7" fillId="0" borderId="6" xfId="1" applyNumberFormat="1" applyFont="1" applyFill="1" applyBorder="1" applyAlignment="1" applyProtection="1">
      <alignment horizontal="right" vertical="center"/>
      <protection locked="0"/>
    </xf>
    <xf numFmtId="0" fontId="77" fillId="0" borderId="57" xfId="0" applyFont="1" applyBorder="1" applyAlignment="1" applyProtection="1">
      <alignment horizontal="center" vertical="center"/>
      <protection locked="0"/>
    </xf>
    <xf numFmtId="191" fontId="7" fillId="2" borderId="59" xfId="1" applyNumberFormat="1" applyFont="1" applyFill="1" applyBorder="1" applyAlignment="1" applyProtection="1">
      <alignment horizontal="right" vertical="center"/>
    </xf>
    <xf numFmtId="191" fontId="7" fillId="0" borderId="59" xfId="1" applyNumberFormat="1" applyFont="1" applyBorder="1" applyAlignment="1" applyProtection="1">
      <alignment horizontal="right" vertical="center"/>
    </xf>
    <xf numFmtId="191" fontId="7" fillId="0" borderId="59" xfId="1" applyNumberFormat="1" applyFont="1" applyBorder="1" applyAlignment="1" applyProtection="1">
      <alignment horizontal="right" vertical="center"/>
      <protection locked="0"/>
    </xf>
    <xf numFmtId="192" fontId="7" fillId="0" borderId="60" xfId="1" applyNumberFormat="1" applyFont="1" applyBorder="1" applyAlignment="1" applyProtection="1">
      <alignment horizontal="right" vertical="center" indent="1"/>
      <protection locked="0"/>
    </xf>
    <xf numFmtId="0" fontId="79" fillId="0" borderId="0" xfId="0" applyFont="1" applyAlignment="1" applyProtection="1">
      <alignment horizontal="center" shrinkToFit="1"/>
    </xf>
    <xf numFmtId="0" fontId="80" fillId="0" borderId="0" xfId="0" applyFont="1" applyAlignment="1" applyProtection="1">
      <alignment shrinkToFit="1"/>
      <protection locked="0"/>
    </xf>
    <xf numFmtId="0" fontId="81" fillId="0" borderId="0" xfId="0" applyFont="1" applyFill="1" applyProtection="1">
      <protection locked="0"/>
    </xf>
    <xf numFmtId="0" fontId="81" fillId="0" borderId="0" xfId="0" applyFont="1" applyProtection="1">
      <protection locked="0"/>
    </xf>
    <xf numFmtId="0" fontId="82" fillId="0" borderId="0" xfId="0" applyFont="1"/>
    <xf numFmtId="0" fontId="82" fillId="0" borderId="0" xfId="0" applyFont="1" applyFill="1"/>
    <xf numFmtId="0" fontId="50" fillId="0" borderId="0" xfId="0" applyFont="1" applyProtection="1"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63" fillId="0" borderId="0" xfId="0" applyFont="1" applyAlignment="1" applyProtection="1">
      <alignment vertical="center"/>
      <protection locked="0"/>
    </xf>
    <xf numFmtId="0" fontId="24" fillId="5" borderId="0" xfId="0" applyFont="1" applyFill="1" applyBorder="1" applyAlignment="1" applyProtection="1">
      <alignment vertical="center"/>
      <protection locked="0"/>
    </xf>
    <xf numFmtId="0" fontId="23" fillId="5" borderId="0" xfId="0" applyFont="1" applyFill="1" applyAlignment="1" applyProtection="1">
      <alignment vertical="center"/>
      <protection locked="0"/>
    </xf>
    <xf numFmtId="0" fontId="23" fillId="5" borderId="0" xfId="0" applyFont="1" applyFill="1" applyBorder="1" applyAlignment="1" applyProtection="1">
      <protection locked="0"/>
    </xf>
    <xf numFmtId="41" fontId="53" fillId="0" borderId="8" xfId="106" applyNumberFormat="1" applyFont="1" applyFill="1" applyBorder="1" applyAlignment="1" applyProtection="1">
      <alignment horizontal="center" vertical="center" shrinkToFit="1"/>
    </xf>
    <xf numFmtId="41" fontId="53" fillId="0" borderId="10" xfId="106" applyNumberFormat="1" applyFont="1" applyFill="1" applyBorder="1" applyAlignment="1" applyProtection="1">
      <alignment horizontal="center" vertical="center" shrinkToFit="1"/>
    </xf>
    <xf numFmtId="41" fontId="51" fillId="0" borderId="0" xfId="106" applyNumberFormat="1" applyFont="1" applyBorder="1" applyAlignment="1" applyProtection="1">
      <alignment vertical="center" shrinkToFit="1"/>
      <protection locked="0"/>
    </xf>
    <xf numFmtId="181" fontId="49" fillId="0" borderId="65" xfId="105" applyNumberFormat="1" applyFont="1" applyBorder="1" applyAlignment="1" applyProtection="1">
      <alignment horizontal="center" vertical="center" shrinkToFit="1"/>
      <protection locked="0"/>
    </xf>
    <xf numFmtId="41" fontId="51" fillId="0" borderId="0" xfId="106" applyNumberFormat="1" applyFont="1" applyBorder="1" applyAlignment="1" applyProtection="1">
      <alignment vertical="center" shrinkToFit="1"/>
    </xf>
    <xf numFmtId="41" fontId="51" fillId="0" borderId="45" xfId="106" applyNumberFormat="1" applyFont="1" applyBorder="1" applyAlignment="1" applyProtection="1">
      <alignment vertical="center" shrinkToFit="1"/>
      <protection locked="0"/>
    </xf>
    <xf numFmtId="41" fontId="51" fillId="0" borderId="72" xfId="106" applyNumberFormat="1" applyFont="1" applyBorder="1" applyAlignment="1" applyProtection="1">
      <alignment vertical="center" shrinkToFit="1"/>
      <protection locked="0"/>
    </xf>
    <xf numFmtId="41" fontId="51" fillId="0" borderId="72" xfId="106" applyNumberFormat="1" applyFont="1" applyFill="1" applyBorder="1" applyAlignment="1" applyProtection="1">
      <alignment vertical="center" shrinkToFit="1"/>
      <protection locked="0"/>
    </xf>
    <xf numFmtId="41" fontId="51" fillId="0" borderId="0" xfId="106" applyNumberFormat="1" applyFont="1" applyFill="1" applyBorder="1" applyAlignment="1" applyProtection="1">
      <alignment vertical="center" shrinkToFit="1"/>
      <protection locked="0"/>
    </xf>
    <xf numFmtId="41" fontId="51" fillId="0" borderId="45" xfId="106" applyNumberFormat="1" applyFont="1" applyFill="1" applyBorder="1" applyAlignment="1" applyProtection="1">
      <alignment vertical="center" shrinkToFit="1"/>
      <protection locked="0"/>
    </xf>
    <xf numFmtId="181" fontId="49" fillId="0" borderId="65" xfId="105" applyNumberFormat="1" applyFont="1" applyFill="1" applyBorder="1" applyAlignment="1" applyProtection="1">
      <alignment horizontal="center" vertical="center" shrinkToFit="1"/>
      <protection locked="0"/>
    </xf>
    <xf numFmtId="181" fontId="49" fillId="0" borderId="66" xfId="105" applyNumberFormat="1" applyFont="1" applyBorder="1" applyAlignment="1" applyProtection="1">
      <alignment horizontal="center" vertical="center" shrinkToFit="1"/>
      <protection locked="0"/>
    </xf>
    <xf numFmtId="41" fontId="51" fillId="0" borderId="73" xfId="106" applyNumberFormat="1" applyFont="1" applyBorder="1" applyAlignment="1" applyProtection="1">
      <alignment vertical="center" shrinkToFit="1"/>
      <protection locked="0"/>
    </xf>
    <xf numFmtId="41" fontId="51" fillId="0" borderId="29" xfId="106" applyNumberFormat="1" applyFont="1" applyBorder="1" applyAlignment="1" applyProtection="1">
      <alignment vertical="center" shrinkToFit="1"/>
      <protection locked="0"/>
    </xf>
    <xf numFmtId="41" fontId="51" fillId="0" borderId="47" xfId="106" applyNumberFormat="1" applyFont="1" applyBorder="1" applyAlignment="1" applyProtection="1">
      <alignment vertical="center" shrinkToFit="1"/>
      <protection locked="0"/>
    </xf>
    <xf numFmtId="0" fontId="84" fillId="0" borderId="0" xfId="0" applyFont="1" applyProtection="1">
      <protection locked="0"/>
    </xf>
    <xf numFmtId="0" fontId="0" fillId="0" borderId="0" xfId="0" applyFont="1"/>
    <xf numFmtId="41" fontId="86" fillId="0" borderId="0" xfId="1" applyFont="1" applyFill="1" applyBorder="1" applyAlignment="1" applyProtection="1">
      <alignment vertical="center"/>
      <protection locked="0"/>
    </xf>
    <xf numFmtId="41" fontId="55" fillId="0" borderId="0" xfId="1" applyFont="1" applyFill="1" applyBorder="1" applyAlignment="1" applyProtection="1">
      <alignment vertical="center"/>
      <protection locked="0"/>
    </xf>
    <xf numFmtId="41" fontId="57" fillId="0" borderId="29" xfId="1" applyFont="1" applyFill="1" applyBorder="1" applyAlignment="1" applyProtection="1">
      <alignment vertical="center"/>
    </xf>
    <xf numFmtId="41" fontId="86" fillId="0" borderId="29" xfId="1" applyFont="1" applyFill="1" applyBorder="1" applyAlignment="1" applyProtection="1">
      <alignment vertical="center"/>
      <protection locked="0"/>
    </xf>
    <xf numFmtId="41" fontId="55" fillId="0" borderId="29" xfId="1" applyFont="1" applyFill="1" applyBorder="1" applyAlignment="1" applyProtection="1">
      <alignment vertical="center"/>
      <protection locked="0"/>
    </xf>
    <xf numFmtId="182" fontId="53" fillId="0" borderId="12" xfId="0" applyNumberFormat="1" applyFont="1" applyFill="1" applyBorder="1" applyAlignment="1" applyProtection="1">
      <alignment horizontal="center" vertical="center"/>
    </xf>
    <xf numFmtId="41" fontId="52" fillId="0" borderId="8" xfId="1" applyFont="1" applyFill="1" applyBorder="1" applyAlignment="1" applyProtection="1">
      <alignment horizontal="right" vertical="center"/>
    </xf>
    <xf numFmtId="176" fontId="23" fillId="0" borderId="47" xfId="0" applyNumberFormat="1" applyFont="1" applyFill="1" applyBorder="1" applyAlignment="1" applyProtection="1">
      <alignment horizontal="right" vertical="center"/>
    </xf>
    <xf numFmtId="41" fontId="87" fillId="0" borderId="29" xfId="1" applyFont="1" applyFill="1" applyBorder="1" applyAlignment="1" applyProtection="1">
      <alignment vertical="center" shrinkToFit="1"/>
      <protection locked="0"/>
    </xf>
    <xf numFmtId="0" fontId="87" fillId="0" borderId="42" xfId="0" applyNumberFormat="1" applyFont="1" applyFill="1" applyBorder="1" applyAlignment="1" applyProtection="1">
      <alignment horizontal="center" vertical="center" shrinkToFit="1"/>
      <protection locked="0"/>
    </xf>
    <xf numFmtId="41" fontId="87" fillId="0" borderId="29" xfId="1" applyFont="1" applyFill="1" applyBorder="1" applyAlignment="1" applyProtection="1">
      <alignment vertical="center" shrinkToFit="1"/>
    </xf>
    <xf numFmtId="181" fontId="49" fillId="0" borderId="6" xfId="0" applyNumberFormat="1" applyFont="1" applyBorder="1" applyAlignment="1" applyProtection="1">
      <alignment horizontal="center" vertical="center"/>
      <protection locked="0"/>
    </xf>
    <xf numFmtId="181" fontId="49" fillId="0" borderId="62" xfId="0" applyNumberFormat="1" applyFont="1" applyBorder="1" applyAlignment="1" applyProtection="1">
      <alignment horizontal="center" vertical="center"/>
      <protection locked="0"/>
    </xf>
    <xf numFmtId="181" fontId="72" fillId="0" borderId="6" xfId="0" applyNumberFormat="1" applyFont="1" applyBorder="1" applyAlignment="1" applyProtection="1">
      <alignment horizontal="center" vertical="center"/>
      <protection locked="0"/>
    </xf>
    <xf numFmtId="181" fontId="72" fillId="0" borderId="62" xfId="0" applyNumberFormat="1" applyFont="1" applyBorder="1" applyAlignment="1" applyProtection="1">
      <alignment horizontal="center" vertical="center"/>
      <protection locked="0"/>
    </xf>
    <xf numFmtId="0" fontId="72" fillId="0" borderId="62" xfId="0" applyNumberFormat="1" applyFont="1" applyFill="1" applyBorder="1" applyAlignment="1" applyProtection="1">
      <alignment horizontal="center" vertical="center" wrapText="1"/>
    </xf>
    <xf numFmtId="0" fontId="49" fillId="0" borderId="74" xfId="0" applyNumberFormat="1" applyFont="1" applyFill="1" applyBorder="1" applyAlignment="1" applyProtection="1">
      <alignment horizontal="center" vertical="center" shrinkToFit="1"/>
    </xf>
    <xf numFmtId="41" fontId="51" fillId="0" borderId="75" xfId="106" applyNumberFormat="1" applyFont="1" applyBorder="1" applyAlignment="1" applyProtection="1">
      <alignment vertical="center" shrinkToFit="1"/>
      <protection locked="0"/>
    </xf>
    <xf numFmtId="0" fontId="72" fillId="0" borderId="56" xfId="0" applyNumberFormat="1" applyFont="1" applyFill="1" applyBorder="1" applyAlignment="1" applyProtection="1">
      <alignment horizontal="center" vertical="center" shrinkToFit="1"/>
    </xf>
    <xf numFmtId="0" fontId="72" fillId="0" borderId="67" xfId="0" applyNumberFormat="1" applyFont="1" applyFill="1" applyBorder="1" applyAlignment="1" applyProtection="1">
      <alignment horizontal="center" vertical="center" wrapText="1" shrinkToFit="1"/>
    </xf>
    <xf numFmtId="41" fontId="51" fillId="0" borderId="8" xfId="106" applyNumberFormat="1" applyFont="1" applyFill="1" applyBorder="1" applyAlignment="1" applyProtection="1">
      <alignment horizontal="center" vertical="center" shrinkToFit="1"/>
    </xf>
    <xf numFmtId="41" fontId="51" fillId="0" borderId="77" xfId="106" applyNumberFormat="1" applyFont="1" applyBorder="1" applyAlignment="1" applyProtection="1">
      <alignment vertical="center" shrinkToFit="1"/>
      <protection locked="0"/>
    </xf>
    <xf numFmtId="0" fontId="49" fillId="0" borderId="78" xfId="0" applyNumberFormat="1" applyFont="1" applyFill="1" applyBorder="1" applyAlignment="1" applyProtection="1">
      <alignment horizontal="center" vertical="center" shrinkToFit="1"/>
    </xf>
    <xf numFmtId="181" fontId="49" fillId="0" borderId="79" xfId="105" applyNumberFormat="1" applyFont="1" applyBorder="1" applyAlignment="1" applyProtection="1">
      <alignment horizontal="center" vertical="center" shrinkToFit="1"/>
      <protection locked="0"/>
    </xf>
    <xf numFmtId="181" fontId="49" fillId="0" borderId="80" xfId="105" applyNumberFormat="1" applyFont="1" applyBorder="1" applyAlignment="1" applyProtection="1">
      <alignment horizontal="center" vertical="center" shrinkToFit="1"/>
      <protection locked="0"/>
    </xf>
    <xf numFmtId="181" fontId="49" fillId="0" borderId="80" xfId="105" applyNumberFormat="1" applyFont="1" applyFill="1" applyBorder="1" applyAlignment="1" applyProtection="1">
      <alignment horizontal="center" vertical="center" shrinkToFit="1"/>
      <protection locked="0"/>
    </xf>
    <xf numFmtId="181" fontId="49" fillId="0" borderId="81" xfId="105" applyNumberFormat="1" applyFont="1" applyBorder="1" applyAlignment="1" applyProtection="1">
      <alignment horizontal="center" vertical="center" shrinkToFit="1"/>
      <protection locked="0"/>
    </xf>
    <xf numFmtId="190" fontId="83" fillId="0" borderId="28" xfId="0" applyNumberFormat="1" applyFont="1" applyFill="1" applyBorder="1" applyAlignment="1" applyProtection="1">
      <alignment horizontal="center" vertical="center"/>
      <protection locked="0"/>
    </xf>
    <xf numFmtId="190" fontId="83" fillId="0" borderId="28" xfId="0" applyNumberFormat="1" applyFont="1" applyFill="1" applyBorder="1" applyAlignment="1" applyProtection="1">
      <alignment horizontal="center" vertical="center"/>
    </xf>
    <xf numFmtId="41" fontId="53" fillId="0" borderId="3" xfId="106" applyNumberFormat="1" applyFont="1" applyFill="1" applyBorder="1" applyAlignment="1" applyProtection="1">
      <alignment horizontal="center" vertical="center" shrinkToFit="1"/>
    </xf>
    <xf numFmtId="41" fontId="51" fillId="0" borderId="83" xfId="106" applyNumberFormat="1" applyFont="1" applyBorder="1" applyAlignment="1" applyProtection="1">
      <alignment vertical="center" shrinkToFit="1"/>
      <protection locked="0"/>
    </xf>
    <xf numFmtId="41" fontId="51" fillId="0" borderId="84" xfId="106" applyNumberFormat="1" applyFont="1" applyFill="1" applyBorder="1" applyAlignment="1" applyProtection="1">
      <alignment vertical="center" shrinkToFit="1"/>
      <protection locked="0"/>
    </xf>
    <xf numFmtId="41" fontId="51" fillId="0" borderId="84" xfId="106" applyNumberFormat="1" applyFont="1" applyBorder="1" applyAlignment="1" applyProtection="1">
      <alignment vertical="center" shrinkToFit="1"/>
      <protection locked="0"/>
    </xf>
    <xf numFmtId="41" fontId="51" fillId="0" borderId="85" xfId="106" applyNumberFormat="1" applyFont="1" applyBorder="1" applyAlignment="1" applyProtection="1">
      <alignment vertical="center" shrinkToFit="1"/>
      <protection locked="0"/>
    </xf>
    <xf numFmtId="0" fontId="49" fillId="0" borderId="27" xfId="0" applyFont="1" applyBorder="1" applyAlignment="1" applyProtection="1">
      <protection locked="0"/>
    </xf>
    <xf numFmtId="0" fontId="49" fillId="0" borderId="40" xfId="0" applyNumberFormat="1" applyFont="1" applyFill="1" applyBorder="1" applyAlignment="1" applyProtection="1">
      <alignment horizontal="center" vertical="center"/>
    </xf>
    <xf numFmtId="191" fontId="7" fillId="0" borderId="40" xfId="1" applyNumberFormat="1" applyFont="1" applyFill="1" applyBorder="1" applyAlignment="1" applyProtection="1">
      <alignment horizontal="right" vertical="center"/>
    </xf>
    <xf numFmtId="191" fontId="7" fillId="0" borderId="40" xfId="1" applyNumberFormat="1" applyFont="1" applyFill="1" applyBorder="1" applyAlignment="1" applyProtection="1">
      <alignment horizontal="right" vertical="center"/>
      <protection locked="0"/>
    </xf>
    <xf numFmtId="192" fontId="7" fillId="0" borderId="86" xfId="1" applyNumberFormat="1" applyFont="1" applyFill="1" applyBorder="1" applyAlignment="1" applyProtection="1">
      <alignment horizontal="right" vertical="center" indent="1"/>
      <protection locked="0"/>
    </xf>
    <xf numFmtId="0" fontId="49" fillId="0" borderId="9" xfId="0" applyNumberFormat="1" applyFont="1" applyFill="1" applyBorder="1" applyAlignment="1" applyProtection="1">
      <alignment horizontal="center" vertical="center"/>
    </xf>
    <xf numFmtId="191" fontId="7" fillId="0" borderId="28" xfId="1" applyNumberFormat="1" applyFont="1" applyFill="1" applyBorder="1" applyAlignment="1" applyProtection="1">
      <alignment horizontal="right" vertical="center"/>
    </xf>
    <xf numFmtId="191" fontId="7" fillId="0" borderId="28" xfId="1" applyNumberFormat="1" applyFont="1" applyFill="1" applyBorder="1" applyAlignment="1" applyProtection="1">
      <alignment horizontal="right" vertical="center"/>
      <protection locked="0"/>
    </xf>
    <xf numFmtId="192" fontId="7" fillId="0" borderId="58" xfId="1" applyNumberFormat="1" applyFont="1" applyFill="1" applyBorder="1" applyAlignment="1" applyProtection="1">
      <alignment horizontal="right" vertical="center" indent="1"/>
    </xf>
    <xf numFmtId="0" fontId="77" fillId="0" borderId="27" xfId="0" applyFont="1" applyBorder="1" applyAlignment="1" applyProtection="1">
      <alignment horizontal="center" vertical="center"/>
      <protection locked="0"/>
    </xf>
    <xf numFmtId="191" fontId="7" fillId="2" borderId="28" xfId="1" applyNumberFormat="1" applyFont="1" applyFill="1" applyBorder="1" applyAlignment="1" applyProtection="1">
      <alignment horizontal="right" vertical="center"/>
    </xf>
    <xf numFmtId="191" fontId="7" fillId="0" borderId="28" xfId="1" applyNumberFormat="1" applyFont="1" applyBorder="1" applyAlignment="1" applyProtection="1">
      <alignment horizontal="right" vertical="center"/>
    </xf>
    <xf numFmtId="191" fontId="7" fillId="0" borderId="28" xfId="1" applyNumberFormat="1" applyFont="1" applyBorder="1" applyAlignment="1" applyProtection="1">
      <alignment horizontal="right" vertical="center"/>
      <protection locked="0"/>
    </xf>
    <xf numFmtId="192" fontId="7" fillId="0" borderId="58" xfId="1" applyNumberFormat="1" applyFont="1" applyBorder="1" applyAlignment="1" applyProtection="1">
      <alignment horizontal="right" vertical="center" indent="1"/>
      <protection locked="0"/>
    </xf>
    <xf numFmtId="0" fontId="48" fillId="0" borderId="0" xfId="52" applyFont="1" applyFill="1" applyAlignment="1">
      <alignment vertical="center"/>
    </xf>
    <xf numFmtId="0" fontId="74" fillId="0" borderId="5" xfId="0" applyNumberFormat="1" applyFont="1" applyFill="1" applyBorder="1" applyAlignment="1" applyProtection="1">
      <alignment horizontal="center" vertical="center" shrinkToFit="1"/>
    </xf>
    <xf numFmtId="176" fontId="74" fillId="0" borderId="6" xfId="1" applyNumberFormat="1" applyFont="1" applyFill="1" applyBorder="1" applyAlignment="1" applyProtection="1">
      <alignment vertical="center" shrinkToFit="1"/>
    </xf>
    <xf numFmtId="176" fontId="74" fillId="0" borderId="11" xfId="1" applyNumberFormat="1" applyFont="1" applyFill="1" applyBorder="1" applyAlignment="1" applyProtection="1">
      <alignment vertical="center" shrinkToFit="1"/>
    </xf>
    <xf numFmtId="176" fontId="74" fillId="0" borderId="0" xfId="1" applyNumberFormat="1" applyFont="1" applyFill="1" applyBorder="1" applyAlignment="1" applyProtection="1">
      <alignment vertical="center" shrinkToFit="1"/>
    </xf>
    <xf numFmtId="176" fontId="74" fillId="0" borderId="45" xfId="1" applyNumberFormat="1" applyFont="1" applyFill="1" applyBorder="1" applyAlignment="1" applyProtection="1">
      <alignment vertical="center" shrinkToFit="1"/>
    </xf>
    <xf numFmtId="0" fontId="49" fillId="0" borderId="5" xfId="0" applyNumberFormat="1" applyFont="1" applyFill="1" applyBorder="1" applyAlignment="1" applyProtection="1">
      <alignment horizontal="center" vertical="center" shrinkToFit="1"/>
    </xf>
    <xf numFmtId="41" fontId="49" fillId="0" borderId="45" xfId="1" applyNumberFormat="1" applyFont="1" applyFill="1" applyBorder="1" applyAlignment="1" applyProtection="1">
      <alignment horizontal="center" vertical="center" shrinkToFit="1"/>
    </xf>
    <xf numFmtId="0" fontId="72" fillId="0" borderId="5" xfId="0" applyNumberFormat="1" applyFont="1" applyFill="1" applyBorder="1" applyAlignment="1" applyProtection="1">
      <alignment horizontal="center" vertical="center" shrinkToFit="1"/>
    </xf>
    <xf numFmtId="181" fontId="74" fillId="0" borderId="5" xfId="0" applyNumberFormat="1" applyFont="1" applyFill="1" applyBorder="1" applyAlignment="1" applyProtection="1">
      <alignment horizontal="center" vertical="center" shrinkToFit="1"/>
      <protection locked="0"/>
    </xf>
    <xf numFmtId="181" fontId="74" fillId="0" borderId="46" xfId="0" applyNumberFormat="1" applyFont="1" applyFill="1" applyBorder="1" applyAlignment="1" applyProtection="1">
      <alignment horizontal="center" vertical="center" shrinkToFit="1"/>
      <protection locked="0"/>
    </xf>
    <xf numFmtId="0" fontId="78" fillId="0" borderId="46" xfId="0" applyNumberFormat="1" applyFont="1" applyFill="1" applyBorder="1" applyAlignment="1" applyProtection="1">
      <alignment horizontal="center" vertical="center" shrinkToFit="1"/>
    </xf>
    <xf numFmtId="176" fontId="74" fillId="0" borderId="26" xfId="1" applyNumberFormat="1" applyFont="1" applyFill="1" applyBorder="1" applyAlignment="1" applyProtection="1">
      <alignment horizontal="right" vertical="center" shrinkToFit="1"/>
    </xf>
    <xf numFmtId="176" fontId="74" fillId="0" borderId="0" xfId="1" applyNumberFormat="1" applyFont="1" applyFill="1" applyBorder="1" applyAlignment="1" applyProtection="1">
      <alignment horizontal="right" vertical="center" shrinkToFit="1"/>
    </xf>
    <xf numFmtId="176" fontId="74" fillId="0" borderId="45" xfId="1" applyNumberFormat="1" applyFont="1" applyFill="1" applyBorder="1" applyAlignment="1" applyProtection="1">
      <alignment horizontal="right" vertical="center" shrinkToFit="1"/>
    </xf>
    <xf numFmtId="182" fontId="51" fillId="0" borderId="28" xfId="0" applyNumberFormat="1" applyFont="1" applyFill="1" applyBorder="1" applyAlignment="1" applyProtection="1">
      <alignment horizontal="center" vertical="center"/>
    </xf>
    <xf numFmtId="193" fontId="51" fillId="0" borderId="8" xfId="110" applyNumberFormat="1" applyFont="1" applyFill="1" applyBorder="1" applyAlignment="1">
      <alignment horizontal="right"/>
    </xf>
    <xf numFmtId="193" fontId="51" fillId="0" borderId="9" xfId="110" applyNumberFormat="1" applyFont="1" applyFill="1" applyBorder="1" applyAlignment="1">
      <alignment horizontal="right"/>
    </xf>
    <xf numFmtId="193" fontId="69" fillId="0" borderId="0" xfId="110" applyNumberFormat="1" applyFont="1" applyFill="1" applyBorder="1" applyAlignment="1">
      <alignment horizontal="right"/>
    </xf>
    <xf numFmtId="0" fontId="48" fillId="0" borderId="0" xfId="0" applyFont="1" applyBorder="1" applyAlignment="1" applyProtection="1">
      <alignment vertical="center"/>
      <protection locked="0"/>
    </xf>
    <xf numFmtId="0" fontId="88" fillId="0" borderId="0" xfId="0" applyFont="1" applyAlignment="1" applyProtection="1">
      <protection locked="0"/>
    </xf>
    <xf numFmtId="0" fontId="88" fillId="0" borderId="0" xfId="0" applyFont="1" applyBorder="1" applyAlignment="1" applyProtection="1">
      <alignment horizontal="right"/>
      <protection locked="0"/>
    </xf>
    <xf numFmtId="41" fontId="62" fillId="0" borderId="55" xfId="1" applyFont="1" applyFill="1" applyBorder="1" applyAlignment="1" applyProtection="1">
      <alignment horizontal="right" vertical="center" shrinkToFit="1"/>
      <protection locked="0"/>
    </xf>
    <xf numFmtId="41" fontId="62" fillId="0" borderId="71" xfId="1" applyFont="1" applyFill="1" applyBorder="1" applyAlignment="1" applyProtection="1">
      <alignment horizontal="right" vertical="center" shrinkToFit="1"/>
      <protection locked="0"/>
    </xf>
    <xf numFmtId="0" fontId="62" fillId="5" borderId="40" xfId="0" applyFont="1" applyFill="1" applyBorder="1" applyAlignment="1" applyProtection="1">
      <alignment horizontal="center" vertical="center" shrinkToFit="1"/>
      <protection locked="0"/>
    </xf>
    <xf numFmtId="41" fontId="24" fillId="0" borderId="8" xfId="1" applyFont="1" applyFill="1" applyBorder="1" applyAlignment="1" applyProtection="1">
      <alignment horizontal="right" vertical="center" shrinkToFit="1"/>
      <protection locked="0"/>
    </xf>
    <xf numFmtId="41" fontId="24" fillId="0" borderId="9" xfId="1" applyFont="1" applyFill="1" applyBorder="1" applyAlignment="1" applyProtection="1">
      <alignment horizontal="right" vertical="center" shrinkToFit="1"/>
      <protection locked="0"/>
    </xf>
    <xf numFmtId="0" fontId="24" fillId="0" borderId="28" xfId="0" applyFont="1" applyFill="1" applyBorder="1" applyAlignment="1" applyProtection="1">
      <alignment horizontal="center" vertical="center" shrinkToFit="1"/>
      <protection locked="0"/>
    </xf>
    <xf numFmtId="0" fontId="24" fillId="0" borderId="27" xfId="0" applyFont="1" applyBorder="1" applyAlignment="1" applyProtection="1">
      <alignment horizontal="left" vertical="center"/>
      <protection locked="0"/>
    </xf>
    <xf numFmtId="0" fontId="24" fillId="0" borderId="71" xfId="0" applyFont="1" applyBorder="1" applyAlignment="1" applyProtection="1">
      <alignment horizontal="center" vertical="center" wrapText="1"/>
      <protection locked="0"/>
    </xf>
    <xf numFmtId="0" fontId="24" fillId="0" borderId="40" xfId="0" applyFont="1" applyBorder="1" applyAlignment="1" applyProtection="1">
      <alignment horizontal="center" vertical="center" wrapText="1"/>
      <protection locked="0"/>
    </xf>
    <xf numFmtId="0" fontId="24" fillId="0" borderId="86" xfId="0" applyFont="1" applyBorder="1" applyAlignment="1" applyProtection="1">
      <alignment horizontal="center" vertical="center" wrapText="1"/>
      <protection locked="0"/>
    </xf>
    <xf numFmtId="0" fontId="48" fillId="0" borderId="0" xfId="0" applyFont="1" applyBorder="1" applyAlignment="1" applyProtection="1">
      <protection locked="0"/>
    </xf>
    <xf numFmtId="41" fontId="23" fillId="0" borderId="0" xfId="1" applyFont="1" applyFill="1" applyBorder="1" applyAlignment="1" applyProtection="1">
      <alignment horizontal="right" vertical="center"/>
    </xf>
    <xf numFmtId="0" fontId="23" fillId="0" borderId="5" xfId="0" applyFont="1" applyFill="1" applyBorder="1" applyAlignment="1" applyProtection="1">
      <alignment horizontal="center" vertical="center"/>
    </xf>
    <xf numFmtId="182" fontId="23" fillId="0" borderId="5" xfId="0" applyNumberFormat="1" applyFont="1" applyFill="1" applyBorder="1" applyAlignment="1" applyProtection="1">
      <alignment horizontal="center" vertical="center"/>
    </xf>
    <xf numFmtId="182" fontId="52" fillId="0" borderId="27" xfId="0" applyNumberFormat="1" applyFont="1" applyFill="1" applyBorder="1" applyAlignment="1" applyProtection="1">
      <alignment horizontal="center" vertical="center"/>
    </xf>
    <xf numFmtId="176" fontId="52" fillId="0" borderId="10" xfId="0" applyNumberFormat="1" applyFont="1" applyFill="1" applyBorder="1" applyAlignment="1" applyProtection="1">
      <alignment horizontal="right" vertical="center"/>
    </xf>
    <xf numFmtId="0" fontId="23" fillId="0" borderId="5" xfId="0" applyFont="1" applyFill="1" applyBorder="1" applyAlignment="1" applyProtection="1">
      <alignment horizontal="center" vertical="center"/>
      <protection locked="0"/>
    </xf>
    <xf numFmtId="0" fontId="23" fillId="0" borderId="46" xfId="0" applyFont="1" applyFill="1" applyBorder="1" applyAlignment="1" applyProtection="1">
      <alignment horizontal="center" vertical="center"/>
      <protection locked="0"/>
    </xf>
    <xf numFmtId="0" fontId="23" fillId="0" borderId="61" xfId="0" applyFont="1" applyFill="1" applyBorder="1" applyAlignment="1" applyProtection="1">
      <alignment horizontal="left" vertical="center"/>
      <protection locked="0"/>
    </xf>
    <xf numFmtId="0" fontId="23" fillId="0" borderId="28" xfId="0" applyFont="1" applyFill="1" applyBorder="1" applyAlignment="1" applyProtection="1">
      <alignment horizontal="center" vertical="center"/>
      <protection locked="0"/>
    </xf>
    <xf numFmtId="0" fontId="23" fillId="0" borderId="58" xfId="0" applyFont="1" applyFill="1" applyBorder="1" applyAlignment="1" applyProtection="1">
      <alignment horizontal="center" vertical="center"/>
      <protection locked="0"/>
    </xf>
    <xf numFmtId="41" fontId="72" fillId="0" borderId="0" xfId="1" applyFont="1" applyFill="1" applyBorder="1" applyAlignment="1" applyProtection="1">
      <alignment vertical="center" shrinkToFit="1"/>
      <protection locked="0"/>
    </xf>
    <xf numFmtId="0" fontId="48" fillId="0" borderId="0" xfId="0" applyFont="1" applyAlignment="1" applyProtection="1">
      <alignment horizontal="left"/>
      <protection locked="0"/>
    </xf>
    <xf numFmtId="0" fontId="52" fillId="0" borderId="0" xfId="0" applyFont="1" applyBorder="1" applyAlignment="1" applyProtection="1">
      <alignment horizontal="right"/>
      <protection locked="0"/>
    </xf>
    <xf numFmtId="181" fontId="60" fillId="0" borderId="16" xfId="0" applyNumberFormat="1" applyFont="1" applyBorder="1" applyAlignment="1" applyProtection="1">
      <alignment horizontal="center" vertical="center"/>
      <protection locked="0"/>
    </xf>
    <xf numFmtId="181" fontId="60" fillId="0" borderId="24" xfId="0" applyNumberFormat="1" applyFont="1" applyBorder="1" applyAlignment="1" applyProtection="1">
      <alignment horizontal="right" vertical="center"/>
      <protection locked="0"/>
    </xf>
    <xf numFmtId="181" fontId="23" fillId="0" borderId="43" xfId="0" applyNumberFormat="1" applyFont="1" applyBorder="1" applyAlignment="1" applyProtection="1">
      <alignment horizontal="center" vertical="center"/>
      <protection locked="0"/>
    </xf>
    <xf numFmtId="181" fontId="23" fillId="0" borderId="44" xfId="0" applyNumberFormat="1" applyFont="1" applyBorder="1" applyAlignment="1" applyProtection="1">
      <alignment horizontal="center" vertical="center"/>
      <protection locked="0"/>
    </xf>
    <xf numFmtId="181" fontId="60" fillId="0" borderId="24" xfId="0" applyNumberFormat="1" applyFont="1" applyBorder="1" applyAlignment="1" applyProtection="1">
      <alignment horizontal="left" vertical="center"/>
      <protection locked="0"/>
    </xf>
    <xf numFmtId="181" fontId="60" fillId="0" borderId="28" xfId="0" applyNumberFormat="1" applyFont="1" applyBorder="1" applyAlignment="1" applyProtection="1">
      <alignment horizontal="center" vertical="center" wrapText="1"/>
      <protection locked="0"/>
    </xf>
    <xf numFmtId="181" fontId="60" fillId="0" borderId="27" xfId="0" applyNumberFormat="1" applyFont="1" applyBorder="1" applyAlignment="1" applyProtection="1">
      <alignment horizontal="center" vertical="center" wrapText="1"/>
      <protection locked="0"/>
    </xf>
    <xf numFmtId="181" fontId="60" fillId="0" borderId="58" xfId="0" applyNumberFormat="1" applyFont="1" applyBorder="1" applyAlignment="1" applyProtection="1">
      <alignment horizontal="center" vertical="center" wrapText="1"/>
      <protection locked="0"/>
    </xf>
    <xf numFmtId="181" fontId="23" fillId="0" borderId="0" xfId="0" applyNumberFormat="1" applyFont="1" applyBorder="1" applyAlignment="1" applyProtection="1">
      <alignment horizontal="right" vertical="center"/>
      <protection locked="0"/>
    </xf>
    <xf numFmtId="181" fontId="23" fillId="0" borderId="41" xfId="0" applyNumberFormat="1" applyFont="1" applyBorder="1" applyAlignment="1" applyProtection="1">
      <alignment horizontal="right" vertical="center"/>
      <protection locked="0"/>
    </xf>
    <xf numFmtId="181" fontId="23" fillId="0" borderId="45" xfId="0" applyNumberFormat="1" applyFont="1" applyBorder="1" applyAlignment="1" applyProtection="1">
      <alignment horizontal="right" vertical="center"/>
      <protection locked="0"/>
    </xf>
    <xf numFmtId="176" fontId="12" fillId="0" borderId="55" xfId="53" applyNumberFormat="1" applyFont="1" applyFill="1" applyBorder="1" applyAlignment="1">
      <alignment horizontal="center" vertical="center"/>
    </xf>
    <xf numFmtId="176" fontId="23" fillId="0" borderId="12" xfId="53" applyNumberFormat="1" applyFont="1" applyFill="1" applyBorder="1" applyAlignment="1">
      <alignment horizontal="center" vertical="center"/>
    </xf>
    <xf numFmtId="176" fontId="23" fillId="0" borderId="86" xfId="53" applyNumberFormat="1" applyFont="1" applyFill="1" applyBorder="1" applyAlignment="1">
      <alignment horizontal="center" vertical="center"/>
    </xf>
    <xf numFmtId="41" fontId="63" fillId="0" borderId="0" xfId="119" applyFont="1" applyBorder="1" applyAlignment="1">
      <alignment horizontal="right" vertical="center"/>
    </xf>
    <xf numFmtId="181" fontId="23" fillId="0" borderId="0" xfId="120" applyNumberFormat="1" applyFont="1" applyBorder="1" applyAlignment="1" applyProtection="1">
      <alignment horizontal="left"/>
      <protection locked="0"/>
    </xf>
    <xf numFmtId="0" fontId="12" fillId="0" borderId="0" xfId="120" applyFont="1" applyAlignment="1">
      <alignment vertical="center"/>
    </xf>
    <xf numFmtId="181" fontId="23" fillId="0" borderId="0" xfId="120" applyNumberFormat="1" applyFont="1" applyAlignment="1" applyProtection="1">
      <protection locked="0"/>
    </xf>
    <xf numFmtId="0" fontId="12" fillId="0" borderId="0" xfId="120" applyFont="1" applyAlignment="1" applyProtection="1">
      <alignment vertical="top"/>
      <protection locked="0"/>
    </xf>
    <xf numFmtId="0" fontId="23" fillId="0" borderId="0" xfId="120" applyFont="1" applyAlignment="1" applyProtection="1">
      <alignment vertical="top"/>
      <protection locked="0"/>
    </xf>
    <xf numFmtId="0" fontId="63" fillId="0" borderId="0" xfId="120" applyFont="1" applyAlignment="1" applyProtection="1">
      <alignment horizontal="left"/>
      <protection locked="0"/>
    </xf>
    <xf numFmtId="0" fontId="63" fillId="0" borderId="0" xfId="120" applyFont="1" applyAlignment="1" applyProtection="1">
      <alignment horizontal="left" vertical="top"/>
      <protection locked="0"/>
    </xf>
    <xf numFmtId="41" fontId="49" fillId="0" borderId="0" xfId="1" applyNumberFormat="1" applyFont="1" applyFill="1" applyBorder="1" applyAlignment="1" applyProtection="1">
      <alignment vertical="center" shrinkToFit="1"/>
    </xf>
    <xf numFmtId="41" fontId="49" fillId="0" borderId="45" xfId="1" applyNumberFormat="1" applyFont="1" applyFill="1" applyBorder="1" applyAlignment="1" applyProtection="1">
      <alignment vertical="center" shrinkToFit="1"/>
    </xf>
    <xf numFmtId="176" fontId="90" fillId="0" borderId="55" xfId="53" applyNumberFormat="1" applyFont="1" applyFill="1" applyBorder="1" applyAlignment="1">
      <alignment horizontal="center" vertical="center"/>
    </xf>
    <xf numFmtId="176" fontId="92" fillId="0" borderId="12" xfId="53" applyNumberFormat="1" applyFont="1" applyFill="1" applyBorder="1" applyAlignment="1">
      <alignment horizontal="center" vertical="center"/>
    </xf>
    <xf numFmtId="176" fontId="92" fillId="0" borderId="86" xfId="53" applyNumberFormat="1" applyFont="1" applyFill="1" applyBorder="1" applyAlignment="1">
      <alignment horizontal="center" vertical="center"/>
    </xf>
    <xf numFmtId="41" fontId="23" fillId="0" borderId="28" xfId="0" applyNumberFormat="1" applyFont="1" applyFill="1" applyBorder="1" applyAlignment="1" applyProtection="1">
      <alignment horizontal="center" vertical="center"/>
      <protection locked="0"/>
    </xf>
    <xf numFmtId="41" fontId="23" fillId="0" borderId="12" xfId="0" applyNumberFormat="1" applyFont="1" applyFill="1" applyBorder="1" applyAlignment="1" applyProtection="1">
      <alignment horizontal="center" vertical="center"/>
      <protection locked="0"/>
    </xf>
    <xf numFmtId="41" fontId="23" fillId="0" borderId="59" xfId="0" applyNumberFormat="1" applyFont="1" applyFill="1" applyBorder="1" applyAlignment="1" applyProtection="1">
      <alignment horizontal="center" vertical="center"/>
      <protection locked="0"/>
    </xf>
    <xf numFmtId="176" fontId="89" fillId="0" borderId="55" xfId="53" applyNumberFormat="1" applyFont="1" applyFill="1" applyBorder="1" applyAlignment="1">
      <alignment horizontal="center" vertical="center"/>
    </xf>
    <xf numFmtId="41" fontId="95" fillId="0" borderId="0" xfId="0" applyNumberFormat="1" applyFont="1" applyFill="1" applyBorder="1" applyAlignment="1" applyProtection="1">
      <alignment horizontal="right"/>
    </xf>
    <xf numFmtId="41" fontId="95" fillId="0" borderId="0" xfId="0" applyNumberFormat="1" applyFont="1" applyFill="1" applyBorder="1" applyAlignment="1" applyProtection="1">
      <alignment horizontal="right" vertical="center"/>
    </xf>
    <xf numFmtId="176" fontId="52" fillId="0" borderId="12" xfId="53" applyNumberFormat="1" applyFont="1" applyFill="1" applyBorder="1" applyAlignment="1">
      <alignment horizontal="center" vertical="center"/>
    </xf>
    <xf numFmtId="3" fontId="23" fillId="0" borderId="12" xfId="0" applyNumberFormat="1" applyFont="1" applyBorder="1" applyProtection="1">
      <protection locked="0"/>
    </xf>
    <xf numFmtId="3" fontId="23" fillId="0" borderId="86" xfId="0" applyNumberFormat="1" applyFont="1" applyBorder="1" applyProtection="1">
      <protection locked="0"/>
    </xf>
    <xf numFmtId="3" fontId="23" fillId="0" borderId="59" xfId="0" applyNumberFormat="1" applyFont="1" applyBorder="1" applyProtection="1">
      <protection locked="0"/>
    </xf>
    <xf numFmtId="3" fontId="23" fillId="0" borderId="60" xfId="0" applyNumberFormat="1" applyFont="1" applyBorder="1" applyProtection="1">
      <protection locked="0"/>
    </xf>
    <xf numFmtId="41" fontId="51" fillId="0" borderId="75" xfId="106" applyNumberFormat="1" applyFont="1" applyBorder="1" applyAlignment="1" applyProtection="1">
      <alignment vertical="center" shrinkToFit="1"/>
    </xf>
    <xf numFmtId="41" fontId="51" fillId="0" borderId="24" xfId="106" applyNumberFormat="1" applyFont="1" applyBorder="1" applyAlignment="1" applyProtection="1">
      <alignment vertical="center" shrinkToFit="1"/>
    </xf>
    <xf numFmtId="41" fontId="51" fillId="0" borderId="87" xfId="106" applyNumberFormat="1" applyFont="1" applyBorder="1" applyAlignment="1" applyProtection="1">
      <alignment vertical="center" shrinkToFit="1"/>
      <protection locked="0"/>
    </xf>
    <xf numFmtId="41" fontId="51" fillId="0" borderId="73" xfId="106" applyNumberFormat="1" applyFont="1" applyBorder="1" applyAlignment="1" applyProtection="1">
      <alignment vertical="center" shrinkToFit="1"/>
    </xf>
    <xf numFmtId="41" fontId="51" fillId="0" borderId="88" xfId="106" applyNumberFormat="1" applyFont="1" applyBorder="1" applyAlignment="1" applyProtection="1">
      <alignment vertical="center" shrinkToFit="1"/>
    </xf>
    <xf numFmtId="41" fontId="51" fillId="0" borderId="29" xfId="106" applyNumberFormat="1" applyFont="1" applyBorder="1" applyAlignment="1" applyProtection="1">
      <alignment vertical="center" shrinkToFit="1"/>
    </xf>
    <xf numFmtId="41" fontId="58" fillId="0" borderId="0" xfId="106" applyNumberFormat="1" applyFont="1" applyBorder="1" applyAlignment="1" applyProtection="1">
      <alignment vertical="center" shrinkToFit="1"/>
      <protection locked="0"/>
    </xf>
    <xf numFmtId="41" fontId="58" fillId="0" borderId="72" xfId="106" applyNumberFormat="1" applyFont="1" applyFill="1" applyBorder="1" applyAlignment="1" applyProtection="1">
      <alignment vertical="center" shrinkToFit="1"/>
      <protection locked="0"/>
    </xf>
    <xf numFmtId="41" fontId="58" fillId="0" borderId="0" xfId="106" applyNumberFormat="1" applyFont="1" applyFill="1" applyBorder="1" applyAlignment="1" applyProtection="1">
      <alignment vertical="center" shrinkToFit="1"/>
      <protection locked="0"/>
    </xf>
    <xf numFmtId="41" fontId="58" fillId="0" borderId="73" xfId="106" applyNumberFormat="1" applyFont="1" applyFill="1" applyBorder="1" applyAlignment="1" applyProtection="1">
      <alignment vertical="center" shrinkToFit="1"/>
      <protection locked="0"/>
    </xf>
    <xf numFmtId="41" fontId="58" fillId="0" borderId="29" xfId="106" applyNumberFormat="1" applyFont="1" applyBorder="1" applyAlignment="1" applyProtection="1">
      <alignment vertical="center" shrinkToFit="1"/>
      <protection locked="0"/>
    </xf>
    <xf numFmtId="176" fontId="52" fillId="0" borderId="86" xfId="53" applyNumberFormat="1" applyFont="1" applyFill="1" applyBorder="1" applyAlignment="1">
      <alignment horizontal="center" vertical="center"/>
    </xf>
    <xf numFmtId="0" fontId="23" fillId="0" borderId="45" xfId="0" applyFont="1" applyBorder="1" applyAlignment="1" applyProtection="1">
      <protection locked="0"/>
    </xf>
    <xf numFmtId="41" fontId="95" fillId="0" borderId="29" xfId="0" applyNumberFormat="1" applyFont="1" applyFill="1" applyBorder="1" applyAlignment="1" applyProtection="1">
      <alignment horizontal="right"/>
    </xf>
    <xf numFmtId="41" fontId="63" fillId="0" borderId="29" xfId="119" applyFont="1" applyBorder="1" applyAlignment="1">
      <alignment horizontal="right" vertical="center"/>
    </xf>
    <xf numFmtId="0" fontId="23" fillId="0" borderId="47" xfId="0" applyFont="1" applyBorder="1" applyAlignment="1" applyProtection="1">
      <protection locked="0"/>
    </xf>
    <xf numFmtId="182" fontId="60" fillId="0" borderId="6" xfId="0" applyNumberFormat="1" applyFont="1" applyFill="1" applyBorder="1" applyAlignment="1" applyProtection="1">
      <alignment horizontal="center" vertical="center"/>
    </xf>
    <xf numFmtId="183" fontId="68" fillId="0" borderId="41" xfId="0" applyNumberFormat="1" applyFont="1" applyFill="1" applyBorder="1" applyAlignment="1" applyProtection="1">
      <alignment horizontal="right" vertical="center" wrapText="1"/>
    </xf>
    <xf numFmtId="185" fontId="68" fillId="0" borderId="41" xfId="0" applyNumberFormat="1" applyFont="1" applyFill="1" applyBorder="1" applyAlignment="1" applyProtection="1">
      <alignment horizontal="right" vertical="center" wrapText="1"/>
    </xf>
    <xf numFmtId="182" fontId="51" fillId="0" borderId="6" xfId="0" applyNumberFormat="1" applyFont="1" applyFill="1" applyBorder="1" applyAlignment="1" applyProtection="1">
      <alignment horizontal="center" vertical="center"/>
    </xf>
    <xf numFmtId="193" fontId="69" fillId="0" borderId="41" xfId="110" applyNumberFormat="1" applyFont="1" applyFill="1" applyBorder="1" applyAlignment="1">
      <alignment horizontal="right"/>
    </xf>
    <xf numFmtId="193" fontId="51" fillId="0" borderId="55" xfId="110" applyNumberFormat="1" applyFont="1" applyFill="1" applyBorder="1" applyAlignment="1">
      <alignment horizontal="right"/>
    </xf>
    <xf numFmtId="193" fontId="51" fillId="0" borderId="71" xfId="110" applyNumberFormat="1" applyFont="1" applyFill="1" applyBorder="1" applyAlignment="1">
      <alignment horizontal="right"/>
    </xf>
    <xf numFmtId="41" fontId="74" fillId="0" borderId="0" xfId="1" applyFont="1" applyFill="1" applyBorder="1" applyAlignment="1" applyProtection="1">
      <alignment horizontal="right" vertical="center" indent="5" shrinkToFit="1"/>
      <protection locked="0"/>
    </xf>
    <xf numFmtId="41" fontId="74" fillId="0" borderId="45" xfId="1" applyFont="1" applyFill="1" applyBorder="1" applyAlignment="1" applyProtection="1">
      <alignment horizontal="right" vertical="center" indent="5" shrinkToFit="1"/>
      <protection locked="0"/>
    </xf>
    <xf numFmtId="41" fontId="74" fillId="0" borderId="29" xfId="1" applyFont="1" applyFill="1" applyBorder="1" applyAlignment="1" applyProtection="1">
      <alignment horizontal="right" vertical="center" indent="5" shrinkToFit="1"/>
      <protection locked="0"/>
    </xf>
    <xf numFmtId="41" fontId="74" fillId="0" borderId="47" xfId="1" applyFont="1" applyFill="1" applyBorder="1" applyAlignment="1" applyProtection="1">
      <alignment horizontal="right" vertical="center" indent="5" shrinkToFit="1"/>
      <protection locked="0"/>
    </xf>
    <xf numFmtId="41" fontId="74" fillId="0" borderId="29" xfId="1" applyFont="1" applyFill="1" applyBorder="1" applyAlignment="1" applyProtection="1">
      <alignment horizontal="right" vertical="center" indent="5" shrinkToFit="1"/>
    </xf>
    <xf numFmtId="41" fontId="74" fillId="0" borderId="47" xfId="1" applyFont="1" applyFill="1" applyBorder="1" applyAlignment="1" applyProtection="1">
      <alignment horizontal="right" vertical="center" indent="5" shrinkToFit="1"/>
    </xf>
    <xf numFmtId="0" fontId="77" fillId="0" borderId="57" xfId="0" applyNumberFormat="1" applyFont="1" applyFill="1" applyBorder="1" applyAlignment="1" applyProtection="1">
      <alignment horizontal="center" vertical="center"/>
    </xf>
    <xf numFmtId="191" fontId="7" fillId="0" borderId="59" xfId="1" applyNumberFormat="1" applyFont="1" applyFill="1" applyBorder="1" applyAlignment="1" applyProtection="1">
      <alignment horizontal="right" vertical="center"/>
    </xf>
    <xf numFmtId="192" fontId="7" fillId="0" borderId="60" xfId="1" applyNumberFormat="1" applyFont="1" applyFill="1" applyBorder="1" applyAlignment="1" applyProtection="1">
      <alignment horizontal="right" vertical="center" indent="1"/>
    </xf>
    <xf numFmtId="0" fontId="47" fillId="0" borderId="0" xfId="0" applyFont="1" applyAlignment="1" applyProtection="1">
      <alignment horizontal="left"/>
      <protection locked="0"/>
    </xf>
    <xf numFmtId="181" fontId="49" fillId="0" borderId="6" xfId="0" applyNumberFormat="1" applyFont="1" applyBorder="1" applyAlignment="1" applyProtection="1">
      <alignment horizontal="center" vertical="center"/>
      <protection locked="0"/>
    </xf>
    <xf numFmtId="181" fontId="72" fillId="0" borderId="6" xfId="0" applyNumberFormat="1" applyFont="1" applyBorder="1" applyAlignment="1" applyProtection="1">
      <alignment horizontal="center" vertical="center"/>
      <protection locked="0"/>
    </xf>
    <xf numFmtId="0" fontId="72" fillId="0" borderId="6" xfId="0" applyNumberFormat="1" applyFont="1" applyFill="1" applyBorder="1" applyAlignment="1" applyProtection="1">
      <alignment horizontal="center" vertical="center" wrapText="1"/>
    </xf>
    <xf numFmtId="181" fontId="49" fillId="0" borderId="1" xfId="0" applyNumberFormat="1" applyFont="1" applyBorder="1" applyAlignment="1" applyProtection="1">
      <alignment horizontal="right" vertical="center"/>
      <protection locked="0"/>
    </xf>
    <xf numFmtId="181" fontId="72" fillId="0" borderId="20" xfId="0" applyNumberFormat="1" applyFont="1" applyBorder="1" applyAlignment="1" applyProtection="1">
      <alignment horizontal="right" vertical="center"/>
      <protection locked="0"/>
    </xf>
    <xf numFmtId="181" fontId="49" fillId="0" borderId="5" xfId="0" applyNumberFormat="1" applyFont="1" applyBorder="1" applyAlignment="1" applyProtection="1">
      <alignment horizontal="right" vertical="center"/>
      <protection locked="0"/>
    </xf>
    <xf numFmtId="181" fontId="72" fillId="0" borderId="41" xfId="0" applyNumberFormat="1" applyFont="1" applyBorder="1" applyAlignment="1" applyProtection="1">
      <alignment horizontal="right" vertical="center"/>
      <protection locked="0"/>
    </xf>
    <xf numFmtId="181" fontId="49" fillId="0" borderId="5" xfId="0" applyNumberFormat="1" applyFont="1" applyBorder="1" applyAlignment="1" applyProtection="1">
      <alignment horizontal="justify" vertical="center"/>
      <protection locked="0"/>
    </xf>
    <xf numFmtId="181" fontId="72" fillId="0" borderId="41" xfId="0" applyNumberFormat="1" applyFont="1" applyBorder="1" applyAlignment="1" applyProtection="1">
      <alignment horizontal="justify" vertical="center"/>
      <protection locked="0"/>
    </xf>
    <xf numFmtId="181" fontId="71" fillId="0" borderId="14" xfId="0" applyNumberFormat="1" applyFont="1" applyBorder="1" applyAlignment="1" applyProtection="1">
      <alignment horizontal="center" vertical="center"/>
      <protection locked="0"/>
    </xf>
    <xf numFmtId="181" fontId="72" fillId="0" borderId="14" xfId="0" applyNumberFormat="1" applyFont="1" applyBorder="1" applyAlignment="1" applyProtection="1">
      <alignment horizontal="center" vertical="center"/>
      <protection locked="0"/>
    </xf>
    <xf numFmtId="0" fontId="72" fillId="0" borderId="14" xfId="0" applyNumberFormat="1" applyFont="1" applyFill="1" applyBorder="1" applyAlignment="1" applyProtection="1">
      <alignment horizontal="center" vertical="center" shrinkToFit="1"/>
    </xf>
    <xf numFmtId="181" fontId="72" fillId="0" borderId="15" xfId="0" applyNumberFormat="1" applyFont="1" applyBorder="1" applyAlignment="1" applyProtection="1">
      <alignment horizontal="center" vertical="center"/>
      <protection locked="0"/>
    </xf>
    <xf numFmtId="181" fontId="49" fillId="0" borderId="14" xfId="0" applyNumberFormat="1" applyFont="1" applyBorder="1" applyAlignment="1" applyProtection="1">
      <alignment horizontal="center" vertical="center"/>
      <protection locked="0"/>
    </xf>
    <xf numFmtId="181" fontId="49" fillId="0" borderId="15" xfId="0" applyNumberFormat="1" applyFont="1" applyBorder="1" applyAlignment="1" applyProtection="1">
      <alignment horizontal="center" vertical="center"/>
      <protection locked="0"/>
    </xf>
    <xf numFmtId="181" fontId="72" fillId="0" borderId="11" xfId="0" applyNumberFormat="1" applyFont="1" applyBorder="1" applyAlignment="1" applyProtection="1">
      <alignment horizontal="center" vertical="center"/>
      <protection locked="0"/>
    </xf>
    <xf numFmtId="181" fontId="72" fillId="0" borderId="6" xfId="0" applyNumberFormat="1" applyFont="1" applyBorder="1" applyAlignment="1" applyProtection="1">
      <alignment horizontal="center" vertical="center" wrapText="1"/>
      <protection locked="0"/>
    </xf>
    <xf numFmtId="0" fontId="72" fillId="0" borderId="6" xfId="0" applyNumberFormat="1" applyFont="1" applyFill="1" applyBorder="1" applyAlignment="1" applyProtection="1">
      <alignment horizontal="center" vertical="center" wrapText="1" shrinkToFit="1"/>
    </xf>
    <xf numFmtId="181" fontId="72" fillId="0" borderId="11" xfId="0" applyNumberFormat="1" applyFont="1" applyBorder="1" applyAlignment="1" applyProtection="1">
      <alignment horizontal="center" vertical="center" wrapText="1"/>
      <protection locked="0"/>
    </xf>
    <xf numFmtId="181" fontId="49" fillId="0" borderId="11" xfId="0" applyNumberFormat="1" applyFont="1" applyBorder="1" applyAlignment="1" applyProtection="1">
      <alignment horizontal="center" vertical="center" wrapText="1"/>
      <protection locked="0"/>
    </xf>
    <xf numFmtId="182" fontId="51" fillId="0" borderId="1" xfId="0" applyNumberFormat="1" applyFont="1" applyBorder="1" applyAlignment="1" applyProtection="1">
      <alignment horizontal="center" vertical="center"/>
    </xf>
    <xf numFmtId="41" fontId="51" fillId="0" borderId="17" xfId="0" applyNumberFormat="1" applyFont="1" applyBorder="1" applyAlignment="1" applyProtection="1">
      <alignment horizontal="center" vertical="center"/>
    </xf>
    <xf numFmtId="41" fontId="51" fillId="0" borderId="18" xfId="0" applyNumberFormat="1" applyFont="1" applyBorder="1" applyAlignment="1" applyProtection="1">
      <alignment horizontal="center" vertical="center"/>
    </xf>
    <xf numFmtId="0" fontId="51" fillId="0" borderId="20" xfId="0" applyNumberFormat="1" applyFont="1" applyBorder="1" applyAlignment="1" applyProtection="1">
      <alignment horizontal="center" vertical="center"/>
    </xf>
    <xf numFmtId="41" fontId="51" fillId="0" borderId="17" xfId="0" applyNumberFormat="1" applyFont="1" applyBorder="1" applyAlignment="1" applyProtection="1">
      <alignment horizontal="right" vertical="center"/>
    </xf>
    <xf numFmtId="0" fontId="51" fillId="0" borderId="0" xfId="0" applyFont="1" applyProtection="1"/>
    <xf numFmtId="182" fontId="51" fillId="0" borderId="5" xfId="0" applyNumberFormat="1" applyFont="1" applyBorder="1" applyAlignment="1" applyProtection="1">
      <alignment horizontal="center" vertical="center"/>
    </xf>
    <xf numFmtId="41" fontId="51" fillId="0" borderId="0" xfId="0" applyNumberFormat="1" applyFont="1" applyBorder="1" applyAlignment="1" applyProtection="1">
      <alignment horizontal="center" vertical="center"/>
    </xf>
    <xf numFmtId="41" fontId="51" fillId="0" borderId="45" xfId="0" applyNumberFormat="1" applyFont="1" applyBorder="1" applyAlignment="1" applyProtection="1">
      <alignment horizontal="center" vertical="center"/>
    </xf>
    <xf numFmtId="0" fontId="51" fillId="0" borderId="41" xfId="0" applyNumberFormat="1" applyFont="1" applyBorder="1" applyAlignment="1" applyProtection="1">
      <alignment horizontal="center" vertical="center"/>
    </xf>
    <xf numFmtId="41" fontId="51" fillId="0" borderId="0" xfId="0" applyNumberFormat="1" applyFont="1" applyBorder="1" applyAlignment="1" applyProtection="1">
      <alignment horizontal="right" vertical="center"/>
    </xf>
    <xf numFmtId="41" fontId="51" fillId="0" borderId="0" xfId="1" applyNumberFormat="1" applyFont="1" applyFill="1" applyBorder="1" applyAlignment="1" applyProtection="1">
      <alignment horizontal="center" vertical="center" shrinkToFit="1"/>
    </xf>
    <xf numFmtId="41" fontId="51" fillId="0" borderId="0" xfId="1" applyNumberFormat="1" applyFont="1" applyFill="1" applyBorder="1" applyAlignment="1" applyProtection="1">
      <alignment horizontal="right" vertical="center" shrinkToFit="1"/>
    </xf>
    <xf numFmtId="41" fontId="51" fillId="0" borderId="45" xfId="1" applyNumberFormat="1" applyFont="1" applyFill="1" applyBorder="1" applyAlignment="1" applyProtection="1">
      <alignment horizontal="center" vertical="center" shrinkToFit="1"/>
    </xf>
    <xf numFmtId="0" fontId="49" fillId="0" borderId="46" xfId="0" applyNumberFormat="1" applyFont="1" applyFill="1" applyBorder="1" applyAlignment="1" applyProtection="1">
      <alignment horizontal="center" vertical="center" shrinkToFit="1"/>
    </xf>
    <xf numFmtId="41" fontId="51" fillId="0" borderId="29" xfId="1" applyNumberFormat="1" applyFont="1" applyFill="1" applyBorder="1" applyAlignment="1" applyProtection="1">
      <alignment horizontal="center" vertical="center" shrinkToFit="1"/>
    </xf>
    <xf numFmtId="41" fontId="51" fillId="0" borderId="29" xfId="0" applyNumberFormat="1" applyFont="1" applyBorder="1" applyAlignment="1" applyProtection="1">
      <alignment horizontal="center" vertical="center"/>
    </xf>
    <xf numFmtId="0" fontId="49" fillId="0" borderId="42" xfId="0" applyNumberFormat="1" applyFont="1" applyFill="1" applyBorder="1" applyAlignment="1" applyProtection="1">
      <alignment horizontal="center" vertical="center" shrinkToFit="1"/>
    </xf>
    <xf numFmtId="41" fontId="51" fillId="0" borderId="29" xfId="1" applyNumberFormat="1" applyFont="1" applyFill="1" applyBorder="1" applyAlignment="1" applyProtection="1">
      <alignment horizontal="right" vertical="center" shrinkToFit="1"/>
    </xf>
    <xf numFmtId="41" fontId="51" fillId="0" borderId="47" xfId="1" applyNumberFormat="1" applyFont="1" applyFill="1" applyBorder="1" applyAlignment="1" applyProtection="1">
      <alignment horizontal="center" vertical="center" shrinkToFit="1"/>
    </xf>
    <xf numFmtId="0" fontId="23" fillId="0" borderId="0" xfId="121" applyFont="1" applyBorder="1" applyAlignment="1" applyProtection="1">
      <alignment horizontal="left"/>
      <protection locked="0"/>
    </xf>
    <xf numFmtId="181" fontId="23" fillId="0" borderId="0" xfId="121" applyNumberFormat="1" applyFont="1" applyAlignment="1" applyProtection="1">
      <alignment vertical="center"/>
      <protection locked="0"/>
    </xf>
    <xf numFmtId="0" fontId="96" fillId="0" borderId="0" xfId="0" applyFont="1" applyProtection="1">
      <protection locked="0"/>
    </xf>
    <xf numFmtId="181" fontId="56" fillId="0" borderId="21" xfId="0" applyNumberFormat="1" applyFont="1" applyBorder="1" applyAlignment="1" applyProtection="1">
      <alignment horizontal="center" vertical="center"/>
      <protection locked="0"/>
    </xf>
    <xf numFmtId="181" fontId="56" fillId="0" borderId="6" xfId="0" applyNumberFormat="1" applyFont="1" applyBorder="1" applyAlignment="1" applyProtection="1">
      <alignment horizontal="center" vertical="center"/>
      <protection locked="0"/>
    </xf>
    <xf numFmtId="0" fontId="55" fillId="0" borderId="52" xfId="0" applyNumberFormat="1" applyFont="1" applyFill="1" applyBorder="1" applyAlignment="1" applyProtection="1">
      <alignment horizontal="center" vertical="center"/>
    </xf>
    <xf numFmtId="41" fontId="55" fillId="0" borderId="49" xfId="1" applyFont="1" applyFill="1" applyBorder="1" applyAlignment="1" applyProtection="1">
      <alignment vertical="center"/>
    </xf>
    <xf numFmtId="41" fontId="55" fillId="0" borderId="50" xfId="1" applyFont="1" applyFill="1" applyBorder="1" applyAlignment="1" applyProtection="1">
      <alignment vertical="center"/>
    </xf>
    <xf numFmtId="0" fontId="55" fillId="0" borderId="5" xfId="0" applyNumberFormat="1" applyFont="1" applyFill="1" applyBorder="1" applyAlignment="1" applyProtection="1">
      <alignment horizontal="center" vertical="center"/>
    </xf>
    <xf numFmtId="41" fontId="55" fillId="0" borderId="45" xfId="1" applyFont="1" applyFill="1" applyBorder="1" applyAlignment="1" applyProtection="1">
      <alignment vertical="center"/>
    </xf>
    <xf numFmtId="0" fontId="55" fillId="0" borderId="27" xfId="0" applyNumberFormat="1" applyFont="1" applyFill="1" applyBorder="1" applyAlignment="1" applyProtection="1">
      <alignment horizontal="center" vertical="center"/>
    </xf>
    <xf numFmtId="41" fontId="55" fillId="0" borderId="10" xfId="1" applyFont="1" applyFill="1" applyBorder="1" applyAlignment="1" applyProtection="1">
      <alignment vertical="center"/>
    </xf>
    <xf numFmtId="0" fontId="57" fillId="0" borderId="54" xfId="0" applyNumberFormat="1" applyFont="1" applyFill="1" applyBorder="1" applyAlignment="1" applyProtection="1">
      <alignment horizontal="center" vertical="center"/>
    </xf>
    <xf numFmtId="41" fontId="57" fillId="0" borderId="55" xfId="1" applyFont="1" applyFill="1" applyBorder="1" applyAlignment="1" applyProtection="1">
      <alignment vertical="center"/>
    </xf>
    <xf numFmtId="41" fontId="85" fillId="0" borderId="55" xfId="1" applyFont="1" applyFill="1" applyBorder="1" applyAlignment="1" applyProtection="1">
      <alignment vertical="center"/>
    </xf>
    <xf numFmtId="41" fontId="57" fillId="0" borderId="89" xfId="1" applyFont="1" applyFill="1" applyBorder="1" applyAlignment="1" applyProtection="1">
      <alignment vertical="center"/>
    </xf>
    <xf numFmtId="181" fontId="55" fillId="0" borderId="5" xfId="0" applyNumberFormat="1" applyFont="1" applyFill="1" applyBorder="1" applyAlignment="1" applyProtection="1">
      <alignment horizontal="center" vertical="center"/>
      <protection locked="0"/>
    </xf>
    <xf numFmtId="41" fontId="86" fillId="0" borderId="45" xfId="1" applyFont="1" applyFill="1" applyBorder="1" applyAlignment="1" applyProtection="1">
      <alignment vertical="center"/>
      <protection locked="0"/>
    </xf>
    <xf numFmtId="41" fontId="55" fillId="0" borderId="45" xfId="1" applyFont="1" applyFill="1" applyBorder="1" applyAlignment="1" applyProtection="1">
      <alignment vertical="center"/>
      <protection locked="0"/>
    </xf>
    <xf numFmtId="181" fontId="55" fillId="0" borderId="46" xfId="0" applyNumberFormat="1" applyFont="1" applyFill="1" applyBorder="1" applyAlignment="1" applyProtection="1">
      <alignment horizontal="center" vertical="center"/>
      <protection locked="0"/>
    </xf>
    <xf numFmtId="41" fontId="86" fillId="0" borderId="47" xfId="1" applyFont="1" applyFill="1" applyBorder="1" applyAlignment="1" applyProtection="1">
      <alignment vertical="center"/>
      <protection locked="0"/>
    </xf>
    <xf numFmtId="181" fontId="12" fillId="0" borderId="0" xfId="120" applyNumberFormat="1" applyFont="1" applyBorder="1" applyAlignment="1" applyProtection="1">
      <alignment horizontal="left" vertical="center"/>
      <protection locked="0"/>
    </xf>
    <xf numFmtId="0" fontId="47" fillId="0" borderId="0" xfId="0" applyFont="1" applyAlignment="1" applyProtection="1">
      <alignment horizontal="left"/>
      <protection locked="0"/>
    </xf>
    <xf numFmtId="0" fontId="48" fillId="0" borderId="29" xfId="0" applyFont="1" applyBorder="1" applyAlignment="1" applyProtection="1">
      <alignment horizontal="left" vertical="center"/>
      <protection locked="0"/>
    </xf>
    <xf numFmtId="181" fontId="72" fillId="0" borderId="19" xfId="0" applyNumberFormat="1" applyFont="1" applyBorder="1" applyAlignment="1" applyProtection="1">
      <alignment horizontal="center" vertical="center"/>
      <protection locked="0"/>
    </xf>
    <xf numFmtId="181" fontId="72" fillId="0" borderId="17" xfId="0" applyNumberFormat="1" applyFont="1" applyBorder="1" applyAlignment="1" applyProtection="1">
      <alignment horizontal="center" vertical="center"/>
      <protection locked="0"/>
    </xf>
    <xf numFmtId="181" fontId="72" fillId="0" borderId="20" xfId="0" applyNumberFormat="1" applyFont="1" applyBorder="1" applyAlignment="1" applyProtection="1">
      <alignment horizontal="center" vertical="center"/>
      <protection locked="0"/>
    </xf>
    <xf numFmtId="181" fontId="72" fillId="0" borderId="7" xfId="0" applyNumberFormat="1" applyFont="1" applyBorder="1" applyAlignment="1" applyProtection="1">
      <alignment horizontal="center" vertical="center"/>
      <protection locked="0"/>
    </xf>
    <xf numFmtId="181" fontId="72" fillId="0" borderId="8" xfId="0" applyNumberFormat="1" applyFont="1" applyBorder="1" applyAlignment="1" applyProtection="1">
      <alignment horizontal="center" vertical="center"/>
      <protection locked="0"/>
    </xf>
    <xf numFmtId="181" fontId="72" fillId="0" borderId="9" xfId="0" applyNumberFormat="1" applyFont="1" applyBorder="1" applyAlignment="1" applyProtection="1">
      <alignment horizontal="center" vertical="center"/>
      <protection locked="0"/>
    </xf>
    <xf numFmtId="181" fontId="72" fillId="0" borderId="17" xfId="0" applyNumberFormat="1" applyFont="1" applyBorder="1" applyAlignment="1" applyProtection="1">
      <alignment horizontal="center" vertical="center" wrapText="1"/>
      <protection locked="0"/>
    </xf>
    <xf numFmtId="181" fontId="72" fillId="0" borderId="19" xfId="0" applyNumberFormat="1" applyFont="1" applyBorder="1" applyAlignment="1" applyProtection="1">
      <alignment horizontal="center" vertical="center" wrapText="1"/>
      <protection locked="0"/>
    </xf>
    <xf numFmtId="0" fontId="72" fillId="0" borderId="19" xfId="0" applyNumberFormat="1" applyFont="1" applyFill="1" applyBorder="1" applyAlignment="1" applyProtection="1">
      <alignment horizontal="center" vertical="center" wrapText="1"/>
    </xf>
    <xf numFmtId="0" fontId="72" fillId="0" borderId="17" xfId="0" applyNumberFormat="1" applyFont="1" applyFill="1" applyBorder="1" applyAlignment="1" applyProtection="1">
      <alignment horizontal="center" vertical="center"/>
    </xf>
    <xf numFmtId="0" fontId="72" fillId="0" borderId="20" xfId="0" applyNumberFormat="1" applyFont="1" applyFill="1" applyBorder="1" applyAlignment="1" applyProtection="1">
      <alignment horizontal="center" vertical="center"/>
    </xf>
    <xf numFmtId="0" fontId="72" fillId="0" borderId="7" xfId="0" applyNumberFormat="1" applyFont="1" applyBorder="1" applyAlignment="1">
      <alignment horizontal="center" vertical="center"/>
    </xf>
    <xf numFmtId="0" fontId="72" fillId="0" borderId="8" xfId="0" applyNumberFormat="1" applyFont="1" applyBorder="1" applyAlignment="1">
      <alignment horizontal="center" vertical="center"/>
    </xf>
    <xf numFmtId="0" fontId="72" fillId="0" borderId="9" xfId="0" applyNumberFormat="1" applyFont="1" applyBorder="1" applyAlignment="1">
      <alignment horizontal="center" vertical="center"/>
    </xf>
    <xf numFmtId="181" fontId="72" fillId="0" borderId="18" xfId="0" applyNumberFormat="1" applyFont="1" applyBorder="1" applyAlignment="1" applyProtection="1">
      <alignment horizontal="center" vertical="center"/>
      <protection locked="0"/>
    </xf>
    <xf numFmtId="181" fontId="72" fillId="0" borderId="10" xfId="0" applyNumberFormat="1" applyFont="1" applyBorder="1" applyAlignment="1" applyProtection="1">
      <alignment horizontal="center" vertical="center"/>
      <protection locked="0"/>
    </xf>
    <xf numFmtId="181" fontId="72" fillId="0" borderId="43" xfId="0" applyNumberFormat="1" applyFont="1" applyBorder="1" applyAlignment="1" applyProtection="1">
      <alignment horizontal="center" vertical="center" wrapText="1"/>
      <protection locked="0"/>
    </xf>
    <xf numFmtId="181" fontId="72" fillId="0" borderId="6" xfId="0" applyNumberFormat="1" applyFont="1" applyBorder="1" applyAlignment="1" applyProtection="1">
      <alignment horizontal="center" vertical="center"/>
      <protection locked="0"/>
    </xf>
    <xf numFmtId="181" fontId="72" fillId="0" borderId="76" xfId="0" applyNumberFormat="1" applyFont="1" applyBorder="1" applyAlignment="1" applyProtection="1">
      <alignment horizontal="center" vertical="center"/>
      <protection locked="0"/>
    </xf>
    <xf numFmtId="181" fontId="72" fillId="0" borderId="55" xfId="0" applyNumberFormat="1" applyFont="1" applyBorder="1" applyAlignment="1" applyProtection="1">
      <alignment horizontal="center" vertical="center"/>
      <protection locked="0"/>
    </xf>
    <xf numFmtId="181" fontId="72" fillId="0" borderId="71" xfId="0" applyNumberFormat="1" applyFont="1" applyBorder="1" applyAlignment="1" applyProtection="1">
      <alignment horizontal="center" vertical="center"/>
      <protection locked="0"/>
    </xf>
    <xf numFmtId="181" fontId="49" fillId="0" borderId="19" xfId="0" applyNumberFormat="1" applyFont="1" applyBorder="1" applyAlignment="1" applyProtection="1">
      <alignment horizontal="center" vertical="center" wrapText="1"/>
      <protection locked="0"/>
    </xf>
    <xf numFmtId="181" fontId="49" fillId="0" borderId="17" xfId="0" applyNumberFormat="1" applyFont="1" applyBorder="1" applyAlignment="1" applyProtection="1">
      <alignment horizontal="center" vertical="center"/>
      <protection locked="0"/>
    </xf>
    <xf numFmtId="181" fontId="49" fillId="0" borderId="18" xfId="0" applyNumberFormat="1" applyFont="1" applyBorder="1" applyAlignment="1" applyProtection="1">
      <alignment horizontal="center" vertical="center"/>
      <protection locked="0"/>
    </xf>
    <xf numFmtId="181" fontId="49" fillId="0" borderId="7" xfId="0" applyNumberFormat="1" applyFont="1" applyBorder="1" applyAlignment="1" applyProtection="1">
      <alignment horizontal="center" vertical="center"/>
      <protection locked="0"/>
    </xf>
    <xf numFmtId="181" fontId="49" fillId="0" borderId="8" xfId="0" applyNumberFormat="1" applyFont="1" applyBorder="1" applyAlignment="1" applyProtection="1">
      <alignment horizontal="center" vertical="center"/>
      <protection locked="0"/>
    </xf>
    <xf numFmtId="181" fontId="49" fillId="0" borderId="10" xfId="0" applyNumberFormat="1" applyFont="1" applyBorder="1" applyAlignment="1" applyProtection="1">
      <alignment horizontal="center" vertical="center"/>
      <protection locked="0"/>
    </xf>
    <xf numFmtId="181" fontId="72" fillId="0" borderId="12" xfId="0" applyNumberFormat="1" applyFont="1" applyBorder="1" applyAlignment="1" applyProtection="1">
      <alignment horizontal="center" vertical="center"/>
      <protection locked="0"/>
    </xf>
    <xf numFmtId="181" fontId="72" fillId="0" borderId="14" xfId="0" applyNumberFormat="1" applyFont="1" applyBorder="1" applyAlignment="1" applyProtection="1">
      <alignment horizontal="center" vertical="center" wrapText="1"/>
      <protection locked="0"/>
    </xf>
    <xf numFmtId="0" fontId="72" fillId="0" borderId="43" xfId="0" applyNumberFormat="1" applyFont="1" applyFill="1" applyBorder="1" applyAlignment="1" applyProtection="1">
      <alignment horizontal="center" vertical="center" wrapText="1"/>
    </xf>
    <xf numFmtId="0" fontId="72" fillId="0" borderId="6" xfId="0" applyNumberFormat="1" applyFont="1" applyFill="1" applyBorder="1" applyAlignment="1" applyProtection="1">
      <alignment horizontal="center" vertical="center" wrapText="1"/>
    </xf>
    <xf numFmtId="0" fontId="72" fillId="0" borderId="76" xfId="0" applyNumberFormat="1" applyFont="1" applyFill="1" applyBorder="1" applyAlignment="1" applyProtection="1">
      <alignment horizontal="center" vertical="center"/>
    </xf>
    <xf numFmtId="0" fontId="72" fillId="0" borderId="71" xfId="0" applyNumberFormat="1" applyFont="1" applyBorder="1" applyAlignment="1">
      <alignment vertical="center"/>
    </xf>
    <xf numFmtId="181" fontId="72" fillId="0" borderId="76" xfId="0" applyNumberFormat="1" applyFont="1" applyBorder="1" applyAlignment="1" applyProtection="1">
      <alignment horizontal="center" vertical="center" wrapText="1"/>
      <protection locked="0"/>
    </xf>
    <xf numFmtId="181" fontId="72" fillId="0" borderId="90" xfId="0" applyNumberFormat="1" applyFont="1" applyBorder="1" applyAlignment="1" applyProtection="1">
      <alignment horizontal="center" vertical="center"/>
      <protection locked="0"/>
    </xf>
    <xf numFmtId="181" fontId="49" fillId="0" borderId="14" xfId="0" applyNumberFormat="1" applyFont="1" applyBorder="1" applyAlignment="1" applyProtection="1">
      <alignment horizontal="center" vertical="center" wrapText="1"/>
      <protection locked="0"/>
    </xf>
    <xf numFmtId="181" fontId="49" fillId="0" borderId="6" xfId="0" applyNumberFormat="1" applyFont="1" applyBorder="1" applyAlignment="1" applyProtection="1">
      <alignment horizontal="center" vertical="center"/>
      <protection locked="0"/>
    </xf>
    <xf numFmtId="181" fontId="49" fillId="0" borderId="76" xfId="0" applyNumberFormat="1" applyFont="1" applyBorder="1" applyAlignment="1" applyProtection="1">
      <alignment horizontal="center" vertical="center" wrapText="1"/>
      <protection locked="0"/>
    </xf>
    <xf numFmtId="181" fontId="49" fillId="0" borderId="89" xfId="0" applyNumberFormat="1" applyFont="1" applyBorder="1" applyAlignment="1" applyProtection="1">
      <alignment horizontal="center" vertical="center"/>
      <protection locked="0"/>
    </xf>
    <xf numFmtId="181" fontId="49" fillId="0" borderId="5" xfId="0" applyNumberFormat="1" applyFont="1" applyBorder="1" applyAlignment="1" applyProtection="1">
      <alignment horizontal="center" vertical="center"/>
      <protection locked="0"/>
    </xf>
    <xf numFmtId="181" fontId="72" fillId="0" borderId="41" xfId="0" applyNumberFormat="1" applyFont="1" applyBorder="1" applyAlignment="1" applyProtection="1">
      <alignment horizontal="center" vertical="center"/>
      <protection locked="0"/>
    </xf>
    <xf numFmtId="181" fontId="72" fillId="0" borderId="89" xfId="0" applyNumberFormat="1" applyFont="1" applyBorder="1" applyAlignment="1" applyProtection="1">
      <alignment horizontal="center" vertical="center"/>
      <protection locked="0"/>
    </xf>
    <xf numFmtId="181" fontId="49" fillId="0" borderId="65" xfId="0" applyNumberFormat="1" applyFont="1" applyBorder="1" applyAlignment="1" applyProtection="1">
      <alignment horizontal="center" vertical="center"/>
      <protection locked="0"/>
    </xf>
    <xf numFmtId="181" fontId="49" fillId="0" borderId="66" xfId="0" applyNumberFormat="1" applyFont="1" applyBorder="1" applyAlignment="1" applyProtection="1">
      <alignment horizontal="center" vertical="center"/>
      <protection locked="0"/>
    </xf>
    <xf numFmtId="181" fontId="49" fillId="0" borderId="43" xfId="0" applyNumberFormat="1" applyFont="1" applyBorder="1" applyAlignment="1" applyProtection="1">
      <alignment horizontal="center" vertical="center" wrapText="1"/>
      <protection locked="0"/>
    </xf>
    <xf numFmtId="181" fontId="49" fillId="0" borderId="62" xfId="0" applyNumberFormat="1" applyFont="1" applyBorder="1" applyAlignment="1" applyProtection="1">
      <alignment horizontal="center" vertical="center"/>
      <protection locked="0"/>
    </xf>
    <xf numFmtId="181" fontId="49" fillId="0" borderId="6" xfId="0" applyNumberFormat="1" applyFont="1" applyBorder="1" applyAlignment="1" applyProtection="1">
      <alignment horizontal="center" vertical="center" wrapText="1"/>
      <protection locked="0"/>
    </xf>
    <xf numFmtId="181" fontId="49" fillId="0" borderId="62" xfId="0" applyNumberFormat="1" applyFont="1" applyBorder="1" applyAlignment="1" applyProtection="1">
      <alignment horizontal="center" vertical="center" wrapText="1"/>
      <protection locked="0"/>
    </xf>
    <xf numFmtId="181" fontId="72" fillId="0" borderId="62" xfId="0" applyNumberFormat="1" applyFont="1" applyBorder="1" applyAlignment="1" applyProtection="1">
      <alignment horizontal="center" vertical="center"/>
      <protection locked="0"/>
    </xf>
    <xf numFmtId="181" fontId="49" fillId="0" borderId="53" xfId="0" applyNumberFormat="1" applyFont="1" applyBorder="1" applyAlignment="1" applyProtection="1">
      <alignment horizontal="center" vertical="center" wrapText="1"/>
      <protection locked="0"/>
    </xf>
    <xf numFmtId="181" fontId="49" fillId="0" borderId="41" xfId="0" applyNumberFormat="1" applyFont="1" applyBorder="1" applyAlignment="1" applyProtection="1">
      <alignment horizontal="center" vertical="center"/>
      <protection locked="0"/>
    </xf>
    <xf numFmtId="181" fontId="49" fillId="0" borderId="42" xfId="0" applyNumberFormat="1" applyFont="1" applyBorder="1" applyAlignment="1" applyProtection="1">
      <alignment horizontal="center" vertical="center"/>
      <protection locked="0"/>
    </xf>
    <xf numFmtId="181" fontId="49" fillId="0" borderId="76" xfId="0" applyNumberFormat="1" applyFont="1" applyBorder="1" applyAlignment="1" applyProtection="1">
      <alignment horizontal="center" vertical="center"/>
      <protection locked="0"/>
    </xf>
    <xf numFmtId="181" fontId="49" fillId="0" borderId="51" xfId="0" applyNumberFormat="1" applyFont="1" applyBorder="1" applyAlignment="1" applyProtection="1">
      <alignment horizontal="center" vertical="center"/>
      <protection locked="0"/>
    </xf>
    <xf numFmtId="181" fontId="72" fillId="0" borderId="53" xfId="0" applyNumberFormat="1" applyFont="1" applyBorder="1" applyAlignment="1" applyProtection="1">
      <alignment horizontal="center" vertical="center" wrapText="1"/>
      <protection locked="0"/>
    </xf>
    <xf numFmtId="181" fontId="72" fillId="0" borderId="42" xfId="0" applyNumberFormat="1" applyFont="1" applyBorder="1" applyAlignment="1" applyProtection="1">
      <alignment horizontal="center" vertical="center"/>
      <protection locked="0"/>
    </xf>
    <xf numFmtId="0" fontId="72" fillId="0" borderId="62" xfId="0" applyNumberFormat="1" applyFont="1" applyFill="1" applyBorder="1" applyAlignment="1" applyProtection="1">
      <alignment horizontal="center" vertical="center" wrapText="1"/>
    </xf>
    <xf numFmtId="0" fontId="72" fillId="0" borderId="55" xfId="0" applyNumberFormat="1" applyFont="1" applyBorder="1" applyAlignment="1">
      <alignment vertical="center"/>
    </xf>
    <xf numFmtId="181" fontId="49" fillId="0" borderId="71" xfId="0" applyNumberFormat="1" applyFont="1" applyBorder="1" applyAlignment="1" applyProtection="1">
      <alignment horizontal="center" vertical="center"/>
      <protection locked="0"/>
    </xf>
    <xf numFmtId="181" fontId="49" fillId="0" borderId="40" xfId="0" applyNumberFormat="1" applyFont="1" applyBorder="1" applyAlignment="1" applyProtection="1">
      <alignment horizontal="center" vertical="center"/>
      <protection locked="0"/>
    </xf>
    <xf numFmtId="181" fontId="49" fillId="0" borderId="55" xfId="0" applyNumberFormat="1" applyFont="1" applyBorder="1" applyAlignment="1" applyProtection="1">
      <alignment horizontal="center" vertical="center"/>
      <protection locked="0"/>
    </xf>
    <xf numFmtId="181" fontId="49" fillId="0" borderId="52" xfId="0" applyNumberFormat="1" applyFont="1" applyBorder="1" applyAlignment="1" applyProtection="1">
      <alignment horizontal="center" vertical="center" wrapText="1"/>
      <protection locked="0"/>
    </xf>
    <xf numFmtId="181" fontId="49" fillId="0" borderId="46" xfId="0" applyNumberFormat="1" applyFont="1" applyBorder="1" applyAlignment="1" applyProtection="1">
      <alignment horizontal="center" vertical="center"/>
      <protection locked="0"/>
    </xf>
    <xf numFmtId="181" fontId="49" fillId="0" borderId="16" xfId="0" applyNumberFormat="1" applyFont="1" applyBorder="1" applyAlignment="1" applyProtection="1">
      <alignment horizontal="center" vertical="center" wrapText="1"/>
      <protection locked="0"/>
    </xf>
    <xf numFmtId="181" fontId="49" fillId="0" borderId="61" xfId="0" applyNumberFormat="1" applyFont="1" applyBorder="1" applyAlignment="1" applyProtection="1">
      <alignment horizontal="center" vertical="center"/>
      <protection locked="0"/>
    </xf>
    <xf numFmtId="181" fontId="49" fillId="0" borderId="17" xfId="0" applyNumberFormat="1" applyFont="1" applyBorder="1" applyAlignment="1" applyProtection="1">
      <alignment horizontal="center" vertical="center" wrapText="1"/>
      <protection locked="0"/>
    </xf>
    <xf numFmtId="0" fontId="54" fillId="0" borderId="29" xfId="0" applyFont="1" applyBorder="1" applyAlignment="1" applyProtection="1">
      <alignment horizontal="left" vertical="center"/>
      <protection locked="0"/>
    </xf>
    <xf numFmtId="0" fontId="55" fillId="0" borderId="29" xfId="0" applyFont="1" applyBorder="1" applyAlignment="1" applyProtection="1">
      <alignment horizontal="right"/>
      <protection locked="0"/>
    </xf>
    <xf numFmtId="181" fontId="55" fillId="0" borderId="0" xfId="0" applyNumberFormat="1" applyFont="1" applyBorder="1" applyAlignment="1" applyProtection="1">
      <alignment horizontal="left" vertical="center"/>
      <protection locked="0"/>
    </xf>
    <xf numFmtId="181" fontId="56" fillId="0" borderId="21" xfId="0" applyNumberFormat="1" applyFont="1" applyBorder="1" applyAlignment="1" applyProtection="1">
      <alignment horizontal="center" vertical="center"/>
      <protection locked="0"/>
    </xf>
    <xf numFmtId="181" fontId="56" fillId="0" borderId="6" xfId="0" applyNumberFormat="1" applyFont="1" applyBorder="1" applyAlignment="1" applyProtection="1">
      <alignment horizontal="center" vertical="center"/>
      <protection locked="0"/>
    </xf>
    <xf numFmtId="181" fontId="56" fillId="0" borderId="19" xfId="0" applyNumberFormat="1" applyFont="1" applyBorder="1" applyAlignment="1" applyProtection="1">
      <alignment horizontal="center" vertical="center"/>
      <protection locked="0"/>
    </xf>
    <xf numFmtId="181" fontId="56" fillId="0" borderId="17" xfId="0" applyNumberFormat="1" applyFont="1" applyBorder="1" applyAlignment="1" applyProtection="1">
      <alignment horizontal="center" vertical="center"/>
      <protection locked="0"/>
    </xf>
    <xf numFmtId="181" fontId="56" fillId="0" borderId="20" xfId="0" applyNumberFormat="1" applyFont="1" applyBorder="1" applyAlignment="1" applyProtection="1">
      <alignment horizontal="center" vertical="center"/>
      <protection locked="0"/>
    </xf>
    <xf numFmtId="181" fontId="56" fillId="0" borderId="28" xfId="0" applyNumberFormat="1" applyFont="1" applyBorder="1" applyAlignment="1" applyProtection="1">
      <alignment horizontal="center" vertical="center"/>
      <protection locked="0"/>
    </xf>
    <xf numFmtId="181" fontId="56" fillId="0" borderId="18" xfId="0" applyNumberFormat="1" applyFont="1" applyBorder="1" applyAlignment="1" applyProtection="1">
      <alignment horizontal="center" vertical="center"/>
      <protection locked="0"/>
    </xf>
    <xf numFmtId="181" fontId="56" fillId="0" borderId="7" xfId="0" applyNumberFormat="1" applyFont="1" applyBorder="1" applyAlignment="1" applyProtection="1">
      <alignment horizontal="center" vertical="center"/>
      <protection locked="0"/>
    </xf>
    <xf numFmtId="181" fontId="56" fillId="0" borderId="10" xfId="0" applyNumberFormat="1" applyFont="1" applyBorder="1" applyAlignment="1" applyProtection="1">
      <alignment horizontal="center" vertical="center"/>
      <protection locked="0"/>
    </xf>
    <xf numFmtId="181" fontId="56" fillId="0" borderId="8" xfId="0" applyNumberFormat="1" applyFont="1" applyBorder="1" applyAlignment="1" applyProtection="1">
      <alignment horizontal="center" vertical="center"/>
      <protection locked="0"/>
    </xf>
    <xf numFmtId="181" fontId="56" fillId="0" borderId="9" xfId="0" applyNumberFormat="1" applyFont="1" applyBorder="1" applyAlignment="1" applyProtection="1">
      <alignment horizontal="center" vertical="center"/>
      <protection locked="0"/>
    </xf>
    <xf numFmtId="181" fontId="56" fillId="0" borderId="43" xfId="0" applyNumberFormat="1" applyFont="1" applyBorder="1" applyAlignment="1" applyProtection="1">
      <alignment horizontal="center" vertical="center" wrapText="1"/>
      <protection locked="0"/>
    </xf>
    <xf numFmtId="181" fontId="56" fillId="0" borderId="44" xfId="0" applyNumberFormat="1" applyFont="1" applyBorder="1" applyAlignment="1" applyProtection="1">
      <alignment horizontal="center" vertical="center" wrapText="1"/>
      <protection locked="0"/>
    </xf>
    <xf numFmtId="181" fontId="56" fillId="0" borderId="11" xfId="0" applyNumberFormat="1" applyFont="1" applyBorder="1" applyAlignment="1" applyProtection="1">
      <alignment horizontal="center" vertical="center"/>
      <protection locked="0"/>
    </xf>
    <xf numFmtId="181" fontId="56" fillId="0" borderId="58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51" fillId="0" borderId="29" xfId="0" applyFont="1" applyBorder="1" applyAlignment="1" applyProtection="1">
      <alignment horizontal="right"/>
      <protection locked="0"/>
    </xf>
    <xf numFmtId="0" fontId="48" fillId="0" borderId="0" xfId="0" applyFont="1" applyBorder="1" applyAlignment="1" applyProtection="1">
      <alignment horizontal="left"/>
      <protection locked="0"/>
    </xf>
    <xf numFmtId="0" fontId="51" fillId="0" borderId="19" xfId="0" applyFont="1" applyBorder="1" applyAlignment="1" applyProtection="1">
      <alignment horizontal="center" vertical="center"/>
      <protection locked="0"/>
    </xf>
    <xf numFmtId="0" fontId="51" fillId="0" borderId="17" xfId="0" applyFont="1" applyBorder="1" applyAlignment="1" applyProtection="1">
      <alignment horizontal="center" vertical="center"/>
      <protection locked="0"/>
    </xf>
    <xf numFmtId="0" fontId="51" fillId="0" borderId="20" xfId="0" applyFont="1" applyBorder="1" applyAlignment="1" applyProtection="1">
      <alignment horizontal="center" vertical="center"/>
      <protection locked="0"/>
    </xf>
    <xf numFmtId="0" fontId="51" fillId="0" borderId="21" xfId="0" applyFont="1" applyBorder="1" applyAlignment="1" applyProtection="1">
      <alignment horizontal="center" vertical="center"/>
      <protection locked="0"/>
    </xf>
    <xf numFmtId="0" fontId="51" fillId="0" borderId="6" xfId="0" applyFont="1" applyBorder="1" applyAlignment="1" applyProtection="1">
      <alignment horizontal="center" vertical="center"/>
      <protection locked="0"/>
    </xf>
    <xf numFmtId="0" fontId="51" fillId="0" borderId="18" xfId="0" applyFont="1" applyBorder="1" applyAlignment="1" applyProtection="1">
      <alignment horizontal="center" vertical="center"/>
      <protection locked="0"/>
    </xf>
    <xf numFmtId="0" fontId="51" fillId="0" borderId="7" xfId="0" applyFont="1" applyBorder="1" applyAlignment="1" applyProtection="1">
      <alignment horizontal="center" vertical="center"/>
      <protection locked="0"/>
    </xf>
    <xf numFmtId="0" fontId="51" fillId="0" borderId="8" xfId="0" applyFont="1" applyBorder="1" applyAlignment="1" applyProtection="1">
      <alignment horizontal="center" vertical="center"/>
      <protection locked="0"/>
    </xf>
    <xf numFmtId="0" fontId="51" fillId="0" borderId="9" xfId="0" applyFont="1" applyBorder="1" applyAlignment="1" applyProtection="1">
      <alignment horizontal="center" vertical="center"/>
      <protection locked="0"/>
    </xf>
    <xf numFmtId="0" fontId="51" fillId="0" borderId="10" xfId="0" applyFont="1" applyBorder="1" applyAlignment="1" applyProtection="1">
      <alignment horizontal="center" vertical="center"/>
      <protection locked="0"/>
    </xf>
    <xf numFmtId="0" fontId="51" fillId="0" borderId="14" xfId="0" applyFont="1" applyBorder="1" applyAlignment="1" applyProtection="1">
      <alignment horizontal="center" vertical="center"/>
      <protection locked="0"/>
    </xf>
    <xf numFmtId="0" fontId="58" fillId="0" borderId="14" xfId="0" applyFont="1" applyBorder="1" applyAlignment="1" applyProtection="1">
      <alignment horizontal="center" vertical="center"/>
      <protection locked="0"/>
    </xf>
    <xf numFmtId="0" fontId="58" fillId="0" borderId="6" xfId="0" applyFont="1" applyBorder="1" applyAlignment="1" applyProtection="1">
      <alignment horizontal="center" vertical="center"/>
      <protection locked="0"/>
    </xf>
    <xf numFmtId="0" fontId="51" fillId="0" borderId="15" xfId="0" applyFont="1" applyBorder="1" applyAlignment="1" applyProtection="1">
      <alignment horizontal="center" vertical="center"/>
      <protection locked="0"/>
    </xf>
    <xf numFmtId="0" fontId="51" fillId="0" borderId="11" xfId="0" applyFont="1" applyBorder="1" applyAlignment="1" applyProtection="1">
      <alignment horizontal="center" vertical="center"/>
      <protection locked="0"/>
    </xf>
    <xf numFmtId="188" fontId="49" fillId="0" borderId="86" xfId="52" applyNumberFormat="1" applyFont="1" applyFill="1" applyBorder="1" applyAlignment="1">
      <alignment horizontal="center" vertical="center" wrapText="1"/>
    </xf>
    <xf numFmtId="188" fontId="49" fillId="0" borderId="43" xfId="52" applyNumberFormat="1" applyFont="1" applyFill="1" applyBorder="1" applyAlignment="1">
      <alignment horizontal="center" vertical="center" wrapText="1"/>
    </xf>
    <xf numFmtId="188" fontId="49" fillId="0" borderId="6" xfId="52" applyNumberFormat="1" applyFont="1" applyFill="1" applyBorder="1" applyAlignment="1">
      <alignment horizontal="center" vertical="center" wrapText="1"/>
    </xf>
    <xf numFmtId="188" fontId="49" fillId="0" borderId="28" xfId="52" applyNumberFormat="1" applyFont="1" applyFill="1" applyBorder="1" applyAlignment="1">
      <alignment horizontal="center" vertical="center" wrapText="1"/>
    </xf>
    <xf numFmtId="188" fontId="49" fillId="0" borderId="40" xfId="52" applyNumberFormat="1" applyFont="1" applyFill="1" applyBorder="1" applyAlignment="1">
      <alignment horizontal="center" vertical="center" wrapText="1"/>
    </xf>
    <xf numFmtId="0" fontId="49" fillId="0" borderId="19" xfId="52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49" fillId="0" borderId="5" xfId="52" applyFont="1" applyFill="1" applyBorder="1" applyAlignment="1">
      <alignment horizontal="center" vertical="center" wrapText="1"/>
    </xf>
    <xf numFmtId="0" fontId="49" fillId="0" borderId="5" xfId="52" applyFont="1" applyFill="1" applyBorder="1" applyAlignment="1">
      <alignment horizontal="center" vertical="center"/>
    </xf>
    <xf numFmtId="0" fontId="49" fillId="0" borderId="27" xfId="52" applyFont="1" applyFill="1" applyBorder="1" applyAlignment="1">
      <alignment horizontal="center" vertical="center"/>
    </xf>
    <xf numFmtId="0" fontId="60" fillId="0" borderId="16" xfId="0" applyFont="1" applyBorder="1" applyAlignment="1" applyProtection="1">
      <alignment horizontal="center" vertical="center"/>
      <protection locked="0"/>
    </xf>
    <xf numFmtId="0" fontId="60" fillId="0" borderId="17" xfId="0" applyFont="1" applyBorder="1" applyAlignment="1" applyProtection="1">
      <alignment horizontal="center" vertical="center"/>
      <protection locked="0"/>
    </xf>
    <xf numFmtId="183" fontId="49" fillId="0" borderId="0" xfId="0" applyNumberFormat="1" applyFont="1" applyFill="1" applyBorder="1" applyAlignment="1" applyProtection="1">
      <alignment horizontal="left" vertical="center" wrapText="1"/>
      <protection locked="0"/>
    </xf>
    <xf numFmtId="183" fontId="60" fillId="0" borderId="0" xfId="0" applyNumberFormat="1" applyFont="1" applyBorder="1" applyAlignment="1" applyProtection="1">
      <alignment horizontal="right"/>
      <protection locked="0"/>
    </xf>
    <xf numFmtId="0" fontId="60" fillId="0" borderId="43" xfId="0" applyFont="1" applyBorder="1" applyAlignment="1" applyProtection="1">
      <alignment horizontal="center" vertical="center" wrapText="1"/>
      <protection locked="0"/>
    </xf>
    <xf numFmtId="0" fontId="60" fillId="0" borderId="12" xfId="0" applyFont="1" applyBorder="1" applyAlignment="1" applyProtection="1">
      <alignment horizontal="center" vertical="center"/>
      <protection locked="0"/>
    </xf>
    <xf numFmtId="0" fontId="60" fillId="0" borderId="43" xfId="0" applyFont="1" applyBorder="1" applyAlignment="1" applyProtection="1">
      <alignment horizontal="center" vertical="center"/>
      <protection locked="0"/>
    </xf>
    <xf numFmtId="49" fontId="66" fillId="5" borderId="49" xfId="0" applyNumberFormat="1" applyFont="1" applyFill="1" applyBorder="1" applyAlignment="1" applyProtection="1">
      <alignment horizontal="center" vertical="center" wrapText="1"/>
      <protection locked="0"/>
    </xf>
    <xf numFmtId="49" fontId="66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8" fillId="0" borderId="29" xfId="0" applyFont="1" applyBorder="1" applyAlignment="1" applyProtection="1">
      <alignment horizontal="left"/>
      <protection locked="0"/>
    </xf>
    <xf numFmtId="0" fontId="23" fillId="0" borderId="29" xfId="0" applyFont="1" applyBorder="1" applyAlignment="1" applyProtection="1">
      <alignment horizontal="center"/>
      <protection locked="0"/>
    </xf>
    <xf numFmtId="176" fontId="49" fillId="0" borderId="21" xfId="0" applyNumberFormat="1" applyFont="1" applyBorder="1" applyAlignment="1" applyProtection="1">
      <alignment horizontal="center" vertical="center" wrapText="1"/>
      <protection locked="0"/>
    </xf>
    <xf numFmtId="176" fontId="49" fillId="0" borderId="6" xfId="0" applyNumberFormat="1" applyFont="1" applyBorder="1" applyAlignment="1" applyProtection="1">
      <alignment horizontal="center" vertical="center"/>
      <protection locked="0"/>
    </xf>
    <xf numFmtId="176" fontId="48" fillId="0" borderId="29" xfId="0" applyNumberFormat="1" applyFont="1" applyBorder="1" applyAlignment="1" applyProtection="1">
      <alignment horizontal="left" vertical="center"/>
      <protection locked="0"/>
    </xf>
    <xf numFmtId="176" fontId="49" fillId="0" borderId="6" xfId="0" applyNumberFormat="1" applyFont="1" applyBorder="1" applyAlignment="1" applyProtection="1">
      <alignment horizontal="center" vertical="center" wrapText="1"/>
      <protection locked="0"/>
    </xf>
    <xf numFmtId="41" fontId="58" fillId="0" borderId="75" xfId="106" applyNumberFormat="1" applyFont="1" applyFill="1" applyBorder="1" applyAlignment="1" applyProtection="1">
      <alignment vertical="center" shrinkToFit="1"/>
      <protection locked="0"/>
    </xf>
    <xf numFmtId="0" fontId="87" fillId="0" borderId="91" xfId="0" applyNumberFormat="1" applyFont="1" applyFill="1" applyBorder="1" applyAlignment="1" applyProtection="1">
      <alignment horizontal="center" vertical="center" shrinkToFit="1"/>
    </xf>
    <xf numFmtId="41" fontId="53" fillId="0" borderId="55" xfId="106" applyNumberFormat="1" applyFont="1" applyFill="1" applyBorder="1" applyAlignment="1" applyProtection="1">
      <alignment horizontal="center" vertical="center" shrinkToFit="1"/>
    </xf>
    <xf numFmtId="190" fontId="83" fillId="0" borderId="12" xfId="0" applyNumberFormat="1" applyFont="1" applyFill="1" applyBorder="1" applyAlignment="1" applyProtection="1">
      <alignment horizontal="right"/>
      <protection locked="0"/>
    </xf>
    <xf numFmtId="190" fontId="83" fillId="0" borderId="12" xfId="0" applyNumberFormat="1" applyFont="1" applyFill="1" applyBorder="1" applyAlignment="1" applyProtection="1">
      <alignment horizontal="right"/>
    </xf>
    <xf numFmtId="41" fontId="53" fillId="0" borderId="90" xfId="106" applyNumberFormat="1" applyFont="1" applyFill="1" applyBorder="1" applyAlignment="1" applyProtection="1">
      <alignment horizontal="center" vertical="center" shrinkToFit="1"/>
    </xf>
    <xf numFmtId="41" fontId="51" fillId="0" borderId="55" xfId="106" applyNumberFormat="1" applyFont="1" applyFill="1" applyBorder="1" applyAlignment="1" applyProtection="1">
      <alignment horizontal="center" vertical="center" shrinkToFit="1"/>
    </xf>
    <xf numFmtId="41" fontId="53" fillId="0" borderId="89" xfId="106" applyNumberFormat="1" applyFont="1" applyFill="1" applyBorder="1" applyAlignment="1" applyProtection="1">
      <alignment horizontal="center" vertical="center" shrinkToFit="1"/>
    </xf>
    <xf numFmtId="0" fontId="23" fillId="0" borderId="48" xfId="119" applyNumberFormat="1" applyFont="1" applyFill="1" applyBorder="1" applyAlignment="1" applyProtection="1">
      <alignment horizontal="center" vertical="center"/>
    </xf>
    <xf numFmtId="0" fontId="12" fillId="0" borderId="92" xfId="119" applyNumberFormat="1" applyFont="1" applyFill="1" applyBorder="1" applyAlignment="1" applyProtection="1">
      <alignment horizontal="center" vertical="center"/>
    </xf>
    <xf numFmtId="0" fontId="89" fillId="0" borderId="92" xfId="119" applyNumberFormat="1" applyFont="1" applyFill="1" applyBorder="1" applyAlignment="1" applyProtection="1">
      <alignment horizontal="center" vertical="center"/>
    </xf>
    <xf numFmtId="181" fontId="12" fillId="2" borderId="24" xfId="120" applyNumberFormat="1" applyFont="1" applyFill="1" applyBorder="1" applyAlignment="1" applyProtection="1">
      <alignment horizontal="center" vertical="center"/>
      <protection locked="0"/>
    </xf>
    <xf numFmtId="181" fontId="12" fillId="0" borderId="24" xfId="120" applyNumberFormat="1" applyFont="1" applyBorder="1" applyAlignment="1" applyProtection="1">
      <alignment horizontal="center" vertical="center"/>
      <protection locked="0"/>
    </xf>
    <xf numFmtId="181" fontId="12" fillId="0" borderId="88" xfId="120" applyNumberFormat="1" applyFont="1" applyBorder="1" applyAlignment="1" applyProtection="1">
      <alignment horizontal="center" vertical="center"/>
      <protection locked="0"/>
    </xf>
    <xf numFmtId="0" fontId="23" fillId="0" borderId="53" xfId="119" applyNumberFormat="1" applyFont="1" applyFill="1" applyBorder="1" applyAlignment="1" applyProtection="1">
      <alignment horizontal="center" vertical="center"/>
    </xf>
    <xf numFmtId="0" fontId="92" fillId="0" borderId="53" xfId="119" applyNumberFormat="1" applyFont="1" applyFill="1" applyBorder="1" applyAlignment="1" applyProtection="1">
      <alignment horizontal="center" vertical="center"/>
    </xf>
    <xf numFmtId="0" fontId="52" fillId="0" borderId="90" xfId="119" applyNumberFormat="1" applyFont="1" applyFill="1" applyBorder="1" applyAlignment="1" applyProtection="1">
      <alignment horizontal="center" vertical="center"/>
    </xf>
    <xf numFmtId="0" fontId="93" fillId="0" borderId="9" xfId="0" applyFont="1" applyFill="1" applyBorder="1" applyAlignment="1">
      <alignment horizontal="center" vertical="center" shrinkToFit="1"/>
    </xf>
    <xf numFmtId="0" fontId="93" fillId="0" borderId="90" xfId="0" applyFont="1" applyFill="1" applyBorder="1" applyAlignment="1">
      <alignment horizontal="center" vertical="center" shrinkToFit="1"/>
    </xf>
    <xf numFmtId="0" fontId="93" fillId="0" borderId="82" xfId="0" applyFont="1" applyFill="1" applyBorder="1" applyAlignment="1">
      <alignment horizontal="center" vertical="center" shrinkToFit="1"/>
    </xf>
    <xf numFmtId="0" fontId="60" fillId="0" borderId="18" xfId="0" applyFont="1" applyBorder="1" applyAlignment="1" applyProtection="1">
      <alignment horizontal="center" vertical="center"/>
      <protection locked="0"/>
    </xf>
    <xf numFmtId="181" fontId="23" fillId="0" borderId="52" xfId="0" applyNumberFormat="1" applyFont="1" applyBorder="1" applyAlignment="1" applyProtection="1">
      <alignment horizontal="center" vertical="center"/>
      <protection locked="0"/>
    </xf>
    <xf numFmtId="181" fontId="23" fillId="0" borderId="24" xfId="0" applyNumberFormat="1" applyFont="1" applyBorder="1" applyAlignment="1" applyProtection="1">
      <alignment horizontal="right" vertical="center"/>
      <protection locked="0"/>
    </xf>
    <xf numFmtId="41" fontId="12" fillId="0" borderId="92" xfId="119" applyFont="1" applyFill="1" applyBorder="1" applyAlignment="1" applyProtection="1">
      <alignment horizontal="center" vertical="center"/>
    </xf>
    <xf numFmtId="176" fontId="12" fillId="0" borderId="89" xfId="53" applyNumberFormat="1" applyFont="1" applyFill="1" applyBorder="1" applyAlignment="1">
      <alignment horizontal="center" vertical="center"/>
    </xf>
    <xf numFmtId="41" fontId="90" fillId="0" borderId="92" xfId="119" applyFont="1" applyFill="1" applyBorder="1" applyAlignment="1" applyProtection="1">
      <alignment horizontal="center" vertical="center"/>
    </xf>
    <xf numFmtId="176" fontId="90" fillId="0" borderId="89" xfId="53" applyNumberFormat="1" applyFont="1" applyFill="1" applyBorder="1" applyAlignment="1">
      <alignment horizontal="center" vertical="center"/>
    </xf>
    <xf numFmtId="41" fontId="89" fillId="0" borderId="92" xfId="119" applyFont="1" applyFill="1" applyBorder="1" applyAlignment="1" applyProtection="1">
      <alignment horizontal="center" vertical="center"/>
    </xf>
    <xf numFmtId="176" fontId="89" fillId="0" borderId="89" xfId="53" applyNumberFormat="1" applyFont="1" applyFill="1" applyBorder="1" applyAlignment="1">
      <alignment horizontal="center" vertical="center"/>
    </xf>
    <xf numFmtId="182" fontId="12" fillId="0" borderId="24" xfId="119" applyNumberFormat="1" applyFont="1" applyFill="1" applyBorder="1" applyAlignment="1" applyProtection="1">
      <alignment horizontal="right" vertical="center"/>
    </xf>
    <xf numFmtId="41" fontId="95" fillId="0" borderId="45" xfId="0" applyNumberFormat="1" applyFont="1" applyFill="1" applyBorder="1" applyAlignment="1" applyProtection="1">
      <alignment horizontal="right"/>
    </xf>
    <xf numFmtId="41" fontId="95" fillId="0" borderId="45" xfId="0" applyNumberFormat="1" applyFont="1" applyFill="1" applyBorder="1" applyAlignment="1" applyProtection="1">
      <alignment horizontal="right" vertical="center"/>
    </xf>
    <xf numFmtId="182" fontId="12" fillId="0" borderId="88" xfId="119" applyNumberFormat="1" applyFont="1" applyFill="1" applyBorder="1" applyAlignment="1" applyProtection="1">
      <alignment horizontal="right" vertical="center"/>
    </xf>
    <xf numFmtId="41" fontId="95" fillId="0" borderId="47" xfId="0" applyNumberFormat="1" applyFont="1" applyFill="1" applyBorder="1" applyAlignment="1" applyProtection="1">
      <alignment horizontal="right"/>
    </xf>
    <xf numFmtId="181" fontId="60" fillId="0" borderId="27" xfId="0" applyNumberFormat="1" applyFont="1" applyBorder="1" applyAlignment="1" applyProtection="1">
      <alignment horizontal="center" vertical="center" wrapText="1"/>
      <protection locked="0"/>
    </xf>
    <xf numFmtId="181" fontId="60" fillId="0" borderId="5" xfId="0" applyNumberFormat="1" applyFont="1" applyBorder="1" applyAlignment="1" applyProtection="1">
      <alignment horizontal="center" vertical="center" wrapText="1"/>
      <protection locked="0"/>
    </xf>
    <xf numFmtId="181" fontId="23" fillId="0" borderId="6" xfId="0" applyNumberFormat="1" applyFont="1" applyBorder="1" applyAlignment="1" applyProtection="1">
      <alignment horizontal="center" vertical="center"/>
      <protection locked="0"/>
    </xf>
    <xf numFmtId="181" fontId="23" fillId="0" borderId="11" xfId="0" applyNumberFormat="1" applyFont="1" applyBorder="1" applyAlignment="1" applyProtection="1">
      <alignment horizontal="center" vertical="center"/>
      <protection locked="0"/>
    </xf>
    <xf numFmtId="0" fontId="52" fillId="0" borderId="93" xfId="0" applyFont="1" applyBorder="1" applyAlignment="1" applyProtection="1">
      <alignment horizontal="center"/>
      <protection locked="0"/>
    </xf>
    <xf numFmtId="0" fontId="52" fillId="0" borderId="94" xfId="0" applyFont="1" applyBorder="1" applyAlignment="1" applyProtection="1">
      <alignment horizontal="center"/>
      <protection locked="0"/>
    </xf>
    <xf numFmtId="0" fontId="52" fillId="0" borderId="4" xfId="0" applyFont="1" applyBorder="1" applyAlignment="1" applyProtection="1">
      <alignment horizontal="center"/>
      <protection locked="0"/>
    </xf>
    <xf numFmtId="41" fontId="23" fillId="0" borderId="0" xfId="1" applyFont="1" applyFill="1" applyBorder="1" applyAlignment="1" applyProtection="1">
      <alignment vertical="center" wrapText="1"/>
    </xf>
    <xf numFmtId="41" fontId="23" fillId="0" borderId="0" xfId="1" applyFont="1" applyFill="1" applyBorder="1" applyAlignment="1" applyProtection="1">
      <alignment vertical="center"/>
    </xf>
    <xf numFmtId="41" fontId="23" fillId="0" borderId="29" xfId="1" applyFont="1" applyFill="1" applyBorder="1" applyAlignment="1" applyProtection="1">
      <alignment vertical="center"/>
    </xf>
    <xf numFmtId="41" fontId="23" fillId="0" borderId="0" xfId="1" applyFont="1" applyBorder="1" applyAlignment="1">
      <alignment horizontal="right"/>
    </xf>
    <xf numFmtId="41" fontId="23" fillId="0" borderId="29" xfId="1" applyFont="1" applyBorder="1" applyAlignment="1">
      <alignment horizontal="right"/>
    </xf>
  </cellXfs>
  <cellStyles count="122">
    <cellStyle name="_x000a_386grabber=M" xfId="39"/>
    <cellStyle name="?W?_laroux" xfId="42"/>
    <cellStyle name="’E‰Y [0.00]_laroux" xfId="43"/>
    <cellStyle name="’E‰Y_laroux" xfId="44"/>
    <cellStyle name="20% - Accent1" xfId="59"/>
    <cellStyle name="20% - Accent2" xfId="60"/>
    <cellStyle name="20% - Accent3" xfId="61"/>
    <cellStyle name="20% - Accent4" xfId="62"/>
    <cellStyle name="20% - Accent5" xfId="63"/>
    <cellStyle name="20% - Accent6" xfId="64"/>
    <cellStyle name="40% - Accent1" xfId="65"/>
    <cellStyle name="40% - Accent2" xfId="66"/>
    <cellStyle name="40% - Accent3" xfId="67"/>
    <cellStyle name="40% - Accent4" xfId="68"/>
    <cellStyle name="40% - Accent5" xfId="69"/>
    <cellStyle name="40% - Accent6" xfId="70"/>
    <cellStyle name="60% - Accent1" xfId="71"/>
    <cellStyle name="60% - Accent2" xfId="72"/>
    <cellStyle name="60% - Accent3" xfId="73"/>
    <cellStyle name="60% - Accent4" xfId="74"/>
    <cellStyle name="60% - Accent5" xfId="75"/>
    <cellStyle name="60% - Accent6" xfId="76"/>
    <cellStyle name="Accent1" xfId="77"/>
    <cellStyle name="Accent2" xfId="78"/>
    <cellStyle name="Accent3" xfId="79"/>
    <cellStyle name="Accent4" xfId="80"/>
    <cellStyle name="Accent5" xfId="81"/>
    <cellStyle name="Accent6" xfId="82"/>
    <cellStyle name="AeE­ [0]_INQUIRY ¿μ¾÷AßAø " xfId="21"/>
    <cellStyle name="AeE­_INQUIRY ¿μ¾÷AßAø " xfId="22"/>
    <cellStyle name="ALIGNMENT" xfId="23"/>
    <cellStyle name="AÞ¸¶ [0]_INQUIRY ¿μ¾÷AßAø " xfId="24"/>
    <cellStyle name="AÞ¸¶_INQUIRY ¿μ¾÷AßAø " xfId="25"/>
    <cellStyle name="Bad" xfId="83"/>
    <cellStyle name="C￥AØ_¿μ¾÷CoE² " xfId="26"/>
    <cellStyle name="Calculation" xfId="84"/>
    <cellStyle name="category" xfId="45"/>
    <cellStyle name="Check Cell" xfId="85"/>
    <cellStyle name="Comma [0]_ SG&amp;A Bridge " xfId="27"/>
    <cellStyle name="Comma_ SG&amp;A Bridge " xfId="28"/>
    <cellStyle name="Currency [0]_ SG&amp;A Bridge " xfId="29"/>
    <cellStyle name="Currency_ SG&amp;A Bridge " xfId="30"/>
    <cellStyle name="Explanatory Text" xfId="86"/>
    <cellStyle name="Good" xfId="87"/>
    <cellStyle name="Grey" xfId="31"/>
    <cellStyle name="HEADER" xfId="46"/>
    <cellStyle name="Header1" xfId="32"/>
    <cellStyle name="Header2" xfId="33"/>
    <cellStyle name="Heading 1" xfId="88"/>
    <cellStyle name="Heading 2" xfId="89"/>
    <cellStyle name="Heading 3" xfId="90"/>
    <cellStyle name="Heading 4" xfId="91"/>
    <cellStyle name="Hyperlink_NEGS" xfId="47"/>
    <cellStyle name="Input" xfId="92"/>
    <cellStyle name="Input [yellow]" xfId="34"/>
    <cellStyle name="Input [yellow] 2" xfId="115"/>
    <cellStyle name="Linked Cell" xfId="93"/>
    <cellStyle name="MG데이터기본" xfId="54"/>
    <cellStyle name="Model" xfId="48"/>
    <cellStyle name="Neutral" xfId="94"/>
    <cellStyle name="Normal - Style1" xfId="35"/>
    <cellStyle name="Normal_ SG&amp;A Bridge " xfId="36"/>
    <cellStyle name="Note" xfId="95"/>
    <cellStyle name="Œ…?æ맖?e [0.00]_laroux" xfId="49"/>
    <cellStyle name="Œ…?æ맖?e_laroux" xfId="50"/>
    <cellStyle name="Output" xfId="96"/>
    <cellStyle name="Percent [2]" xfId="37"/>
    <cellStyle name="subhead" xfId="51"/>
    <cellStyle name="Title" xfId="97"/>
    <cellStyle name="Total" xfId="98"/>
    <cellStyle name="Warning Text" xfId="99"/>
    <cellStyle name="咬訌裝?INCOM1" xfId="2"/>
    <cellStyle name="咬訌裝?INCOM10" xfId="3"/>
    <cellStyle name="咬訌裝?INCOM2" xfId="4"/>
    <cellStyle name="咬訌裝?INCOM3" xfId="5"/>
    <cellStyle name="咬訌裝?INCOM4" xfId="6"/>
    <cellStyle name="咬訌裝?INCOM5" xfId="7"/>
    <cellStyle name="咬訌裝?INCOM6" xfId="8"/>
    <cellStyle name="咬訌裝?INCOM7" xfId="9"/>
    <cellStyle name="咬訌裝?INCOM8" xfId="10"/>
    <cellStyle name="咬訌裝?INCOM9" xfId="11"/>
    <cellStyle name="咬訌裝?PRIB11" xfId="12"/>
    <cellStyle name="뒤에 오는 하이퍼링크_세액자기계산프로그램" xfId="13"/>
    <cellStyle name="백분율 2" xfId="103"/>
    <cellStyle name="백분율 3" xfId="113"/>
    <cellStyle name="뷭?_BOOKSHIP" xfId="14"/>
    <cellStyle name="쉼표 [0]" xfId="1" builtinId="6"/>
    <cellStyle name="쉼표 [0] 11" xfId="100"/>
    <cellStyle name="쉼표 [0] 2" xfId="41"/>
    <cellStyle name="쉼표 [0] 2 4" xfId="107"/>
    <cellStyle name="쉼표 [0] 3" xfId="101"/>
    <cellStyle name="쉼표 [0] 4" xfId="106"/>
    <cellStyle name="쉼표 [0] 4 2" xfId="117"/>
    <cellStyle name="쉼표 [0] 5" xfId="109"/>
    <cellStyle name="쉼표 [0] 5 2" xfId="119"/>
    <cellStyle name="쉼표 [0] 6" xfId="112"/>
    <cellStyle name="쉼표 2" xfId="38"/>
    <cellStyle name="스타일 1" xfId="15"/>
    <cellStyle name="콤마 [0]_1202" xfId="16"/>
    <cellStyle name="콤마_1202" xfId="17"/>
    <cellStyle name="통화 [0] 2" xfId="104"/>
    <cellStyle name="표준" xfId="0" builtinId="0"/>
    <cellStyle name="표준 10" xfId="118"/>
    <cellStyle name="표준 2" xfId="18"/>
    <cellStyle name="표준 2 2" xfId="102"/>
    <cellStyle name="표준 2 3" xfId="114"/>
    <cellStyle name="표준 3" xfId="19"/>
    <cellStyle name="표준 4" xfId="20"/>
    <cellStyle name="표준 46" xfId="53"/>
    <cellStyle name="표준 5" xfId="40"/>
    <cellStyle name="표준 6" xfId="52"/>
    <cellStyle name="표준 6 2" xfId="105"/>
    <cellStyle name="표준 6 2 2" xfId="121"/>
    <cellStyle name="표준 6 3" xfId="116"/>
    <cellStyle name="표준 63" xfId="55"/>
    <cellStyle name="표준 64" xfId="56"/>
    <cellStyle name="표준 65" xfId="57"/>
    <cellStyle name="표준 66" xfId="58"/>
    <cellStyle name="표준 7" xfId="108"/>
    <cellStyle name="표준 7 2" xfId="120"/>
    <cellStyle name="표준 8" xfId="110"/>
    <cellStyle name="표준 9" xfId="11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0</xdr:colOff>
      <xdr:row>6</xdr:row>
      <xdr:rowOff>257175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723900"/>
          <a:ext cx="80962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21</xdr:col>
      <xdr:colOff>9525</xdr:colOff>
      <xdr:row>2</xdr:row>
      <xdr:rowOff>0</xdr:rowOff>
    </xdr:from>
    <xdr:to>
      <xdr:col>22</xdr:col>
      <xdr:colOff>0</xdr:colOff>
      <xdr:row>6</xdr:row>
      <xdr:rowOff>257175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2211050" y="723900"/>
          <a:ext cx="752475" cy="14859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376569</xdr:rowOff>
    </xdr:from>
    <xdr:to>
      <xdr:col>1</xdr:col>
      <xdr:colOff>0</xdr:colOff>
      <xdr:row>7</xdr:row>
      <xdr:rowOff>343342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708836"/>
          <a:ext cx="743615" cy="162811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9526</xdr:colOff>
      <xdr:row>1</xdr:row>
      <xdr:rowOff>367044</xdr:rowOff>
    </xdr:from>
    <xdr:to>
      <xdr:col>19</xdr:col>
      <xdr:colOff>742064</xdr:colOff>
      <xdr:row>7</xdr:row>
      <xdr:rowOff>332267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12524933" y="699311"/>
          <a:ext cx="732538" cy="162656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1</xdr:row>
      <xdr:rowOff>9525</xdr:rowOff>
    </xdr:from>
    <xdr:to>
      <xdr:col>1</xdr:col>
      <xdr:colOff>0</xdr:colOff>
      <xdr:row>5</xdr:row>
      <xdr:rowOff>638175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28575" y="314325"/>
          <a:ext cx="80010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8659</xdr:colOff>
      <xdr:row>8</xdr:row>
      <xdr:rowOff>8659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0" y="528205"/>
          <a:ext cx="571500" cy="13248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28576</xdr:colOff>
      <xdr:row>2</xdr:row>
      <xdr:rowOff>19051</xdr:rowOff>
    </xdr:from>
    <xdr:to>
      <xdr:col>0</xdr:col>
      <xdr:colOff>828676</xdr:colOff>
      <xdr:row>8</xdr:row>
      <xdr:rowOff>28575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8576" y="390526"/>
          <a:ext cx="800100" cy="105727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0</xdr:col>
      <xdr:colOff>876300</xdr:colOff>
      <xdr:row>6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790575"/>
          <a:ext cx="876300" cy="1143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619125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19075"/>
          <a:ext cx="485775" cy="962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581025"/>
          <a:ext cx="1371600" cy="1333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9525" y="581025"/>
          <a:ext cx="1371600" cy="1333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0</xdr:colOff>
      <xdr:row>5</xdr:row>
      <xdr:rowOff>0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9525" y="581025"/>
          <a:ext cx="1371600" cy="1333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9525" y="504825"/>
          <a:ext cx="170497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9525</xdr:colOff>
      <xdr:row>1</xdr:row>
      <xdr:rowOff>9525</xdr:rowOff>
    </xdr:from>
    <xdr:to>
      <xdr:col>1</xdr:col>
      <xdr:colOff>0</xdr:colOff>
      <xdr:row>4</xdr:row>
      <xdr:rowOff>0</xdr:rowOff>
    </xdr:to>
    <xdr:sp macro="" textlink="">
      <xdr:nvSpPr>
        <xdr:cNvPr id="7" name="Line 1"/>
        <xdr:cNvSpPr>
          <a:spLocks noChangeShapeType="1"/>
        </xdr:cNvSpPr>
      </xdr:nvSpPr>
      <xdr:spPr bwMode="auto">
        <a:xfrm>
          <a:off x="9525" y="504825"/>
          <a:ext cx="170497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9525</xdr:rowOff>
    </xdr:from>
    <xdr:to>
      <xdr:col>1</xdr:col>
      <xdr:colOff>9525</xdr:colOff>
      <xdr:row>4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0" y="266700"/>
          <a:ext cx="809625" cy="7334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9525</xdr:colOff>
      <xdr:row>0</xdr:row>
      <xdr:rowOff>228600</xdr:rowOff>
    </xdr:from>
    <xdr:to>
      <xdr:col>13</xdr:col>
      <xdr:colOff>0</xdr:colOff>
      <xdr:row>4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9448800" y="228600"/>
          <a:ext cx="561975" cy="971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9524</xdr:rowOff>
    </xdr:from>
    <xdr:to>
      <xdr:col>1</xdr:col>
      <xdr:colOff>0</xdr:colOff>
      <xdr:row>4</xdr:row>
      <xdr:rowOff>9524</xdr:rowOff>
    </xdr:to>
    <xdr:sp macro="" textlink="">
      <xdr:nvSpPr>
        <xdr:cNvPr id="4" name="Line 1"/>
        <xdr:cNvSpPr>
          <a:spLocks noChangeShapeType="1"/>
        </xdr:cNvSpPr>
      </xdr:nvSpPr>
      <xdr:spPr bwMode="auto">
        <a:xfrm>
          <a:off x="0" y="266699"/>
          <a:ext cx="619125" cy="942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5"/>
  <sheetViews>
    <sheetView view="pageBreakPreview" zoomScale="90" zoomScaleSheetLayoutView="90" workbookViewId="0">
      <selection activeCell="C31" sqref="C31"/>
    </sheetView>
  </sheetViews>
  <sheetFormatPr defaultColWidth="8.88671875" defaultRowHeight="16.5"/>
  <cols>
    <col min="1" max="1" width="9.5546875" style="10" customWidth="1"/>
    <col min="2" max="2" width="5.5546875" style="10" bestFit="1" customWidth="1"/>
    <col min="3" max="5" width="8.5546875" style="10" customWidth="1"/>
    <col min="6" max="6" width="8.88671875" style="10"/>
    <col min="7" max="7" width="4.77734375" style="10" customWidth="1"/>
    <col min="8" max="9" width="8" style="10" customWidth="1"/>
    <col min="10" max="10" width="4.44140625" style="10" customWidth="1"/>
    <col min="11" max="11" width="5.109375" style="10" customWidth="1"/>
    <col min="12" max="12" width="7.21875" style="10" customWidth="1"/>
    <col min="13" max="13" width="4.44140625" style="10" customWidth="1"/>
    <col min="14" max="14" width="6.109375" style="10" customWidth="1"/>
    <col min="15" max="15" width="7.88671875" style="10" customWidth="1"/>
    <col min="16" max="18" width="5.6640625" style="10" customWidth="1"/>
    <col min="19" max="19" width="4.77734375" style="10" customWidth="1"/>
    <col min="20" max="20" width="5.5546875" style="10" customWidth="1"/>
    <col min="21" max="21" width="9.33203125" style="10" customWidth="1"/>
    <col min="22" max="22" width="8.88671875" style="10"/>
    <col min="23" max="23" width="5.33203125" style="10" customWidth="1"/>
    <col min="24" max="24" width="7" style="10" customWidth="1"/>
    <col min="25" max="26" width="7.5546875" style="10" customWidth="1"/>
    <col min="27" max="27" width="5.33203125" style="10" customWidth="1"/>
    <col min="28" max="28" width="7.33203125" style="10" customWidth="1"/>
    <col min="29" max="30" width="8.5546875" style="10" customWidth="1"/>
    <col min="31" max="31" width="5.33203125" style="10" customWidth="1"/>
    <col min="32" max="34" width="8" style="10" customWidth="1"/>
    <col min="35" max="35" width="5.33203125" style="10" customWidth="1"/>
    <col min="36" max="36" width="6.44140625" style="10" customWidth="1"/>
    <col min="37" max="37" width="6.5546875" style="10" customWidth="1"/>
    <col min="38" max="38" width="7" style="10" customWidth="1"/>
    <col min="39" max="39" width="5.33203125" style="10" customWidth="1"/>
    <col min="40" max="40" width="5.21875" style="10" customWidth="1"/>
    <col min="41" max="41" width="8.6640625" style="10" customWidth="1"/>
    <col min="42" max="16384" width="8.88671875" style="10"/>
  </cols>
  <sheetData>
    <row r="1" spans="1:42" ht="27.75" customHeight="1">
      <c r="A1" s="455" t="s">
        <v>127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455"/>
      <c r="X1" s="455"/>
      <c r="AA1" s="392"/>
      <c r="AB1" s="392"/>
      <c r="AC1" s="392"/>
      <c r="AD1" s="392"/>
      <c r="AE1" s="392"/>
      <c r="AF1" s="392"/>
      <c r="AG1" s="392"/>
      <c r="AH1" s="392"/>
      <c r="AI1" s="392"/>
      <c r="AJ1" s="392"/>
      <c r="AK1" s="392"/>
      <c r="AL1" s="392"/>
    </row>
    <row r="2" spans="1:42" ht="29.25" customHeight="1" thickBot="1">
      <c r="A2" s="456" t="s">
        <v>410</v>
      </c>
      <c r="B2" s="456"/>
      <c r="C2" s="456"/>
      <c r="D2" s="456"/>
      <c r="E2" s="456"/>
      <c r="F2" s="456"/>
      <c r="G2" s="11"/>
      <c r="H2" s="11"/>
      <c r="I2" s="11"/>
      <c r="J2" s="11"/>
      <c r="K2" s="11"/>
      <c r="L2" s="11"/>
      <c r="M2" s="11"/>
      <c r="N2" s="11"/>
      <c r="O2" s="141" t="s">
        <v>411</v>
      </c>
      <c r="P2" s="12"/>
      <c r="Q2" s="12"/>
      <c r="R2" s="12"/>
      <c r="T2" s="12"/>
      <c r="U2" s="12" t="s">
        <v>7</v>
      </c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K2" s="141"/>
      <c r="AL2" s="141" t="s">
        <v>185</v>
      </c>
      <c r="AN2" s="12"/>
      <c r="AO2" s="12" t="s">
        <v>412</v>
      </c>
      <c r="AP2" s="13"/>
    </row>
    <row r="3" spans="1:42" ht="18" customHeight="1">
      <c r="A3" s="396" t="s">
        <v>0</v>
      </c>
      <c r="B3" s="457" t="s">
        <v>132</v>
      </c>
      <c r="C3" s="458"/>
      <c r="D3" s="458"/>
      <c r="E3" s="458"/>
      <c r="F3" s="459"/>
      <c r="G3" s="463" t="s">
        <v>181</v>
      </c>
      <c r="H3" s="458"/>
      <c r="I3" s="459"/>
      <c r="J3" s="464" t="s">
        <v>182</v>
      </c>
      <c r="K3" s="458"/>
      <c r="L3" s="459"/>
      <c r="M3" s="464" t="s">
        <v>413</v>
      </c>
      <c r="N3" s="458"/>
      <c r="O3" s="459"/>
      <c r="P3" s="465" t="s">
        <v>264</v>
      </c>
      <c r="Q3" s="466"/>
      <c r="R3" s="467"/>
      <c r="S3" s="463" t="s">
        <v>202</v>
      </c>
      <c r="T3" s="458"/>
      <c r="U3" s="471"/>
      <c r="V3" s="397" t="s">
        <v>414</v>
      </c>
      <c r="W3" s="457" t="s">
        <v>272</v>
      </c>
      <c r="X3" s="458"/>
      <c r="Y3" s="458"/>
      <c r="Z3" s="458"/>
      <c r="AA3" s="458"/>
      <c r="AB3" s="458"/>
      <c r="AC3" s="458"/>
      <c r="AD3" s="458"/>
      <c r="AE3" s="458"/>
      <c r="AF3" s="458"/>
      <c r="AG3" s="458"/>
      <c r="AH3" s="458"/>
      <c r="AI3" s="458"/>
      <c r="AJ3" s="458"/>
      <c r="AK3" s="458"/>
      <c r="AL3" s="459"/>
      <c r="AM3" s="478" t="s">
        <v>415</v>
      </c>
      <c r="AN3" s="479"/>
      <c r="AO3" s="480"/>
    </row>
    <row r="4" spans="1:42" ht="35.25" customHeight="1">
      <c r="A4" s="398"/>
      <c r="B4" s="460"/>
      <c r="C4" s="461"/>
      <c r="D4" s="461"/>
      <c r="E4" s="461"/>
      <c r="F4" s="462"/>
      <c r="G4" s="461"/>
      <c r="H4" s="461"/>
      <c r="I4" s="462"/>
      <c r="J4" s="460"/>
      <c r="K4" s="461"/>
      <c r="L4" s="462"/>
      <c r="M4" s="460"/>
      <c r="N4" s="461"/>
      <c r="O4" s="462"/>
      <c r="P4" s="468"/>
      <c r="Q4" s="469"/>
      <c r="R4" s="470"/>
      <c r="S4" s="461"/>
      <c r="T4" s="461"/>
      <c r="U4" s="472"/>
      <c r="V4" s="399"/>
      <c r="W4" s="484" t="s">
        <v>416</v>
      </c>
      <c r="X4" s="484"/>
      <c r="Y4" s="484"/>
      <c r="Z4" s="484"/>
      <c r="AA4" s="475" t="s">
        <v>417</v>
      </c>
      <c r="AB4" s="476"/>
      <c r="AC4" s="476"/>
      <c r="AD4" s="477"/>
      <c r="AE4" s="475" t="s">
        <v>418</v>
      </c>
      <c r="AF4" s="476"/>
      <c r="AG4" s="476"/>
      <c r="AH4" s="477"/>
      <c r="AI4" s="475" t="s">
        <v>277</v>
      </c>
      <c r="AJ4" s="476"/>
      <c r="AK4" s="476"/>
      <c r="AL4" s="477"/>
      <c r="AM4" s="481"/>
      <c r="AN4" s="482"/>
      <c r="AO4" s="483"/>
    </row>
    <row r="5" spans="1:42" ht="30.75" customHeight="1">
      <c r="A5" s="400"/>
      <c r="B5" s="473" t="s">
        <v>131</v>
      </c>
      <c r="C5" s="475" t="s">
        <v>204</v>
      </c>
      <c r="D5" s="476"/>
      <c r="E5" s="476"/>
      <c r="F5" s="477"/>
      <c r="G5" s="473" t="s">
        <v>131</v>
      </c>
      <c r="H5" s="475" t="s">
        <v>203</v>
      </c>
      <c r="I5" s="477"/>
      <c r="J5" s="473" t="s">
        <v>131</v>
      </c>
      <c r="K5" s="475" t="s">
        <v>203</v>
      </c>
      <c r="L5" s="477"/>
      <c r="M5" s="473" t="s">
        <v>131</v>
      </c>
      <c r="N5" s="475" t="s">
        <v>203</v>
      </c>
      <c r="O5" s="477"/>
      <c r="P5" s="486" t="s">
        <v>255</v>
      </c>
      <c r="Q5" s="488" t="s">
        <v>256</v>
      </c>
      <c r="R5" s="489"/>
      <c r="S5" s="473" t="s">
        <v>131</v>
      </c>
      <c r="T5" s="475" t="s">
        <v>203</v>
      </c>
      <c r="U5" s="498"/>
      <c r="V5" s="401"/>
      <c r="W5" s="485" t="s">
        <v>131</v>
      </c>
      <c r="X5" s="485" t="s">
        <v>419</v>
      </c>
      <c r="Y5" s="475" t="s">
        <v>203</v>
      </c>
      <c r="Z5" s="491"/>
      <c r="AA5" s="485" t="s">
        <v>131</v>
      </c>
      <c r="AB5" s="485" t="s">
        <v>420</v>
      </c>
      <c r="AC5" s="475" t="s">
        <v>203</v>
      </c>
      <c r="AD5" s="491"/>
      <c r="AE5" s="485" t="s">
        <v>131</v>
      </c>
      <c r="AF5" s="485" t="s">
        <v>421</v>
      </c>
      <c r="AG5" s="475" t="s">
        <v>203</v>
      </c>
      <c r="AH5" s="491"/>
      <c r="AI5" s="485" t="s">
        <v>422</v>
      </c>
      <c r="AJ5" s="485" t="s">
        <v>420</v>
      </c>
      <c r="AK5" s="490" t="s">
        <v>205</v>
      </c>
      <c r="AL5" s="491"/>
      <c r="AM5" s="492" t="s">
        <v>131</v>
      </c>
      <c r="AN5" s="494" t="s">
        <v>205</v>
      </c>
      <c r="AO5" s="495"/>
    </row>
    <row r="6" spans="1:42">
      <c r="A6" s="400" t="s">
        <v>126</v>
      </c>
      <c r="B6" s="474"/>
      <c r="C6" s="402" t="s">
        <v>254</v>
      </c>
      <c r="D6" s="403" t="s">
        <v>8</v>
      </c>
      <c r="E6" s="403" t="s">
        <v>423</v>
      </c>
      <c r="F6" s="403" t="s">
        <v>424</v>
      </c>
      <c r="G6" s="474"/>
      <c r="H6" s="403" t="s">
        <v>254</v>
      </c>
      <c r="I6" s="403" t="s">
        <v>8</v>
      </c>
      <c r="J6" s="474"/>
      <c r="K6" s="403" t="s">
        <v>254</v>
      </c>
      <c r="L6" s="403" t="s">
        <v>8</v>
      </c>
      <c r="M6" s="474"/>
      <c r="N6" s="403" t="s">
        <v>254</v>
      </c>
      <c r="O6" s="403" t="s">
        <v>8</v>
      </c>
      <c r="P6" s="487"/>
      <c r="Q6" s="151" t="s">
        <v>257</v>
      </c>
      <c r="R6" s="404" t="s">
        <v>258</v>
      </c>
      <c r="S6" s="474"/>
      <c r="T6" s="403" t="s">
        <v>254</v>
      </c>
      <c r="U6" s="405" t="s">
        <v>8</v>
      </c>
      <c r="V6" s="401" t="s">
        <v>126</v>
      </c>
      <c r="W6" s="474"/>
      <c r="X6" s="474"/>
      <c r="Y6" s="403" t="s">
        <v>254</v>
      </c>
      <c r="Z6" s="403" t="s">
        <v>425</v>
      </c>
      <c r="AA6" s="474"/>
      <c r="AB6" s="474"/>
      <c r="AC6" s="403" t="s">
        <v>254</v>
      </c>
      <c r="AD6" s="403" t="s">
        <v>426</v>
      </c>
      <c r="AE6" s="474"/>
      <c r="AF6" s="474"/>
      <c r="AG6" s="403" t="s">
        <v>254</v>
      </c>
      <c r="AH6" s="403" t="s">
        <v>425</v>
      </c>
      <c r="AI6" s="474"/>
      <c r="AJ6" s="474"/>
      <c r="AK6" s="403" t="s">
        <v>254</v>
      </c>
      <c r="AL6" s="403" t="s">
        <v>425</v>
      </c>
      <c r="AM6" s="493"/>
      <c r="AN6" s="406" t="s">
        <v>254</v>
      </c>
      <c r="AO6" s="407" t="s">
        <v>8</v>
      </c>
    </row>
    <row r="7" spans="1:42" ht="16.5" customHeight="1">
      <c r="A7" s="496" t="s">
        <v>1</v>
      </c>
      <c r="B7" s="474"/>
      <c r="C7" s="128" t="s">
        <v>125</v>
      </c>
      <c r="D7" s="394" t="s">
        <v>9</v>
      </c>
      <c r="E7" s="128" t="s">
        <v>427</v>
      </c>
      <c r="F7" s="128" t="s">
        <v>427</v>
      </c>
      <c r="G7" s="474"/>
      <c r="H7" s="394" t="s">
        <v>125</v>
      </c>
      <c r="I7" s="394" t="s">
        <v>9</v>
      </c>
      <c r="J7" s="474"/>
      <c r="K7" s="394" t="s">
        <v>125</v>
      </c>
      <c r="L7" s="394" t="s">
        <v>9</v>
      </c>
      <c r="M7" s="474"/>
      <c r="N7" s="394" t="s">
        <v>125</v>
      </c>
      <c r="O7" s="394" t="s">
        <v>9</v>
      </c>
      <c r="P7" s="487"/>
      <c r="Q7" s="151"/>
      <c r="R7" s="153"/>
      <c r="S7" s="474"/>
      <c r="T7" s="394" t="s">
        <v>125</v>
      </c>
      <c r="U7" s="408" t="s">
        <v>9</v>
      </c>
      <c r="V7" s="497" t="s">
        <v>1</v>
      </c>
      <c r="W7" s="474"/>
      <c r="X7" s="474"/>
      <c r="Y7" s="394" t="s">
        <v>125</v>
      </c>
      <c r="Z7" s="394" t="s">
        <v>9</v>
      </c>
      <c r="AA7" s="474"/>
      <c r="AB7" s="474"/>
      <c r="AC7" s="394" t="s">
        <v>125</v>
      </c>
      <c r="AD7" s="394" t="s">
        <v>9</v>
      </c>
      <c r="AE7" s="474"/>
      <c r="AF7" s="474"/>
      <c r="AG7" s="394" t="s">
        <v>125</v>
      </c>
      <c r="AH7" s="394" t="s">
        <v>9</v>
      </c>
      <c r="AI7" s="474"/>
      <c r="AJ7" s="474"/>
      <c r="AK7" s="394" t="s">
        <v>125</v>
      </c>
      <c r="AL7" s="394" t="s">
        <v>9</v>
      </c>
      <c r="AM7" s="493"/>
      <c r="AN7" s="393" t="s">
        <v>125</v>
      </c>
      <c r="AO7" s="14" t="s">
        <v>9</v>
      </c>
    </row>
    <row r="8" spans="1:42" ht="44.25" customHeight="1" thickBot="1">
      <c r="A8" s="496"/>
      <c r="B8" s="474"/>
      <c r="C8" s="394" t="s">
        <v>130</v>
      </c>
      <c r="D8" s="409" t="s">
        <v>129</v>
      </c>
      <c r="E8" s="409" t="s">
        <v>428</v>
      </c>
      <c r="F8" s="409" t="s">
        <v>429</v>
      </c>
      <c r="G8" s="474"/>
      <c r="H8" s="394" t="s">
        <v>130</v>
      </c>
      <c r="I8" s="409" t="s">
        <v>129</v>
      </c>
      <c r="J8" s="474"/>
      <c r="K8" s="394" t="s">
        <v>130</v>
      </c>
      <c r="L8" s="409" t="s">
        <v>129</v>
      </c>
      <c r="M8" s="474"/>
      <c r="N8" s="394" t="s">
        <v>130</v>
      </c>
      <c r="O8" s="409" t="s">
        <v>129</v>
      </c>
      <c r="P8" s="487"/>
      <c r="Q8" s="395" t="s">
        <v>259</v>
      </c>
      <c r="R8" s="410" t="s">
        <v>260</v>
      </c>
      <c r="S8" s="474"/>
      <c r="T8" s="394" t="s">
        <v>130</v>
      </c>
      <c r="U8" s="411" t="s">
        <v>129</v>
      </c>
      <c r="V8" s="497"/>
      <c r="W8" s="474"/>
      <c r="X8" s="474"/>
      <c r="Y8" s="394" t="s">
        <v>130</v>
      </c>
      <c r="Z8" s="394" t="s">
        <v>430</v>
      </c>
      <c r="AA8" s="474"/>
      <c r="AB8" s="474"/>
      <c r="AC8" s="394" t="s">
        <v>130</v>
      </c>
      <c r="AD8" s="394" t="s">
        <v>430</v>
      </c>
      <c r="AE8" s="474"/>
      <c r="AF8" s="474"/>
      <c r="AG8" s="394" t="s">
        <v>130</v>
      </c>
      <c r="AH8" s="394" t="s">
        <v>430</v>
      </c>
      <c r="AI8" s="474"/>
      <c r="AJ8" s="474"/>
      <c r="AK8" s="394" t="s">
        <v>130</v>
      </c>
      <c r="AL8" s="394" t="s">
        <v>430</v>
      </c>
      <c r="AM8" s="493"/>
      <c r="AN8" s="393" t="s">
        <v>130</v>
      </c>
      <c r="AO8" s="412" t="s">
        <v>129</v>
      </c>
    </row>
    <row r="9" spans="1:42" s="418" customFormat="1" ht="17.25" customHeight="1">
      <c r="A9" s="413">
        <v>2012</v>
      </c>
      <c r="B9" s="414">
        <v>18</v>
      </c>
      <c r="C9" s="414">
        <v>97896.93</v>
      </c>
      <c r="D9" s="414">
        <v>87998</v>
      </c>
      <c r="E9" s="414">
        <v>59827</v>
      </c>
      <c r="F9" s="414">
        <v>2367</v>
      </c>
      <c r="G9" s="414">
        <v>3</v>
      </c>
      <c r="H9" s="414">
        <v>31369</v>
      </c>
      <c r="I9" s="414">
        <v>87998</v>
      </c>
      <c r="J9" s="414">
        <v>0</v>
      </c>
      <c r="K9" s="414">
        <v>0</v>
      </c>
      <c r="L9" s="414">
        <v>0</v>
      </c>
      <c r="M9" s="414">
        <v>0</v>
      </c>
      <c r="N9" s="414">
        <v>0</v>
      </c>
      <c r="O9" s="414">
        <v>0</v>
      </c>
      <c r="P9" s="414">
        <v>0</v>
      </c>
      <c r="Q9" s="414">
        <v>0</v>
      </c>
      <c r="R9" s="414">
        <v>0</v>
      </c>
      <c r="S9" s="414">
        <v>0</v>
      </c>
      <c r="T9" s="414">
        <v>0</v>
      </c>
      <c r="U9" s="415">
        <v>0</v>
      </c>
      <c r="V9" s="416">
        <v>2012</v>
      </c>
      <c r="W9" s="417">
        <v>15</v>
      </c>
      <c r="X9" s="417">
        <v>2367</v>
      </c>
      <c r="Y9" s="417">
        <v>66527.929999999993</v>
      </c>
      <c r="Z9" s="417">
        <v>59827</v>
      </c>
      <c r="AA9" s="417">
        <v>10</v>
      </c>
      <c r="AB9" s="417">
        <v>1060</v>
      </c>
      <c r="AC9" s="417">
        <v>32826.93</v>
      </c>
      <c r="AD9" s="417">
        <v>30799</v>
      </c>
      <c r="AE9" s="417">
        <v>5</v>
      </c>
      <c r="AF9" s="417">
        <v>1307</v>
      </c>
      <c r="AG9" s="417">
        <v>33701</v>
      </c>
      <c r="AH9" s="417">
        <v>29028</v>
      </c>
      <c r="AI9" s="417"/>
      <c r="AJ9" s="417"/>
      <c r="AK9" s="417"/>
      <c r="AL9" s="417"/>
      <c r="AM9" s="414"/>
      <c r="AN9" s="414"/>
      <c r="AO9" s="415"/>
    </row>
    <row r="10" spans="1:42" s="418" customFormat="1" ht="17.25" customHeight="1">
      <c r="A10" s="419">
        <v>2013</v>
      </c>
      <c r="B10" s="420">
        <v>18</v>
      </c>
      <c r="C10" s="420">
        <v>97896.93</v>
      </c>
      <c r="D10" s="420">
        <v>87998</v>
      </c>
      <c r="E10" s="420">
        <v>59827</v>
      </c>
      <c r="F10" s="420">
        <v>2367</v>
      </c>
      <c r="G10" s="420">
        <v>3</v>
      </c>
      <c r="H10" s="420">
        <v>31369</v>
      </c>
      <c r="I10" s="420">
        <v>87998</v>
      </c>
      <c r="J10" s="420">
        <v>0</v>
      </c>
      <c r="K10" s="420">
        <v>0</v>
      </c>
      <c r="L10" s="420">
        <v>0</v>
      </c>
      <c r="M10" s="420">
        <v>0</v>
      </c>
      <c r="N10" s="420">
        <v>0</v>
      </c>
      <c r="O10" s="420">
        <v>0</v>
      </c>
      <c r="P10" s="420">
        <v>0</v>
      </c>
      <c r="Q10" s="420">
        <v>0</v>
      </c>
      <c r="R10" s="420">
        <v>0</v>
      </c>
      <c r="S10" s="420">
        <v>0</v>
      </c>
      <c r="T10" s="420">
        <v>0</v>
      </c>
      <c r="U10" s="421">
        <v>0</v>
      </c>
      <c r="V10" s="422">
        <v>2013</v>
      </c>
      <c r="W10" s="423">
        <v>15</v>
      </c>
      <c r="X10" s="423">
        <v>2367</v>
      </c>
      <c r="Y10" s="423">
        <v>66527.929999999993</v>
      </c>
      <c r="Z10" s="423">
        <v>59827</v>
      </c>
      <c r="AA10" s="423">
        <v>10</v>
      </c>
      <c r="AB10" s="423">
        <v>1060</v>
      </c>
      <c r="AC10" s="423">
        <v>32826.93</v>
      </c>
      <c r="AD10" s="423">
        <v>30799</v>
      </c>
      <c r="AE10" s="423">
        <v>5</v>
      </c>
      <c r="AF10" s="423">
        <v>1307</v>
      </c>
      <c r="AG10" s="423">
        <v>33701</v>
      </c>
      <c r="AH10" s="423">
        <v>29028</v>
      </c>
      <c r="AI10" s="423"/>
      <c r="AJ10" s="423"/>
      <c r="AK10" s="423"/>
      <c r="AL10" s="423"/>
      <c r="AM10" s="420"/>
      <c r="AN10" s="420"/>
      <c r="AO10" s="421"/>
    </row>
    <row r="11" spans="1:42" s="16" customFormat="1" ht="17.25" customHeight="1">
      <c r="A11" s="282">
        <v>2014</v>
      </c>
      <c r="B11" s="424">
        <v>19</v>
      </c>
      <c r="C11" s="424">
        <v>193070</v>
      </c>
      <c r="D11" s="424">
        <v>87998</v>
      </c>
      <c r="E11" s="424">
        <v>106640</v>
      </c>
      <c r="F11" s="424">
        <v>3087</v>
      </c>
      <c r="G11" s="424">
        <v>3</v>
      </c>
      <c r="H11" s="424">
        <v>31369</v>
      </c>
      <c r="I11" s="424">
        <v>87998</v>
      </c>
      <c r="J11" s="420">
        <v>0</v>
      </c>
      <c r="K11" s="420">
        <v>0</v>
      </c>
      <c r="L11" s="420">
        <v>0</v>
      </c>
      <c r="M11" s="420">
        <v>0</v>
      </c>
      <c r="N11" s="420">
        <v>0</v>
      </c>
      <c r="O11" s="420">
        <v>0</v>
      </c>
      <c r="P11" s="420">
        <v>0</v>
      </c>
      <c r="Q11" s="420">
        <v>0</v>
      </c>
      <c r="R11" s="420">
        <v>0</v>
      </c>
      <c r="S11" s="420">
        <v>0</v>
      </c>
      <c r="T11" s="420">
        <v>0</v>
      </c>
      <c r="U11" s="421">
        <v>0</v>
      </c>
      <c r="V11" s="15">
        <v>2014</v>
      </c>
      <c r="W11" s="425">
        <v>16</v>
      </c>
      <c r="X11" s="425">
        <v>3087</v>
      </c>
      <c r="Y11" s="425">
        <v>161701</v>
      </c>
      <c r="Z11" s="425">
        <v>106640</v>
      </c>
      <c r="AA11" s="425">
        <v>10</v>
      </c>
      <c r="AB11" s="425">
        <v>1033</v>
      </c>
      <c r="AC11" s="425">
        <v>32755</v>
      </c>
      <c r="AD11" s="425">
        <v>30228</v>
      </c>
      <c r="AE11" s="425">
        <v>5</v>
      </c>
      <c r="AF11" s="425">
        <v>1307</v>
      </c>
      <c r="AG11" s="425">
        <v>33339</v>
      </c>
      <c r="AH11" s="425">
        <v>29028</v>
      </c>
      <c r="AI11" s="425">
        <v>1</v>
      </c>
      <c r="AJ11" s="425">
        <v>747</v>
      </c>
      <c r="AK11" s="425">
        <v>95607</v>
      </c>
      <c r="AL11" s="425">
        <v>47384</v>
      </c>
      <c r="AM11" s="424"/>
      <c r="AN11" s="424"/>
      <c r="AO11" s="426"/>
    </row>
    <row r="12" spans="1:42" s="16" customFormat="1" ht="17.25" customHeight="1">
      <c r="A12" s="282">
        <v>2015</v>
      </c>
      <c r="B12" s="424">
        <v>19</v>
      </c>
      <c r="C12" s="424">
        <v>193070</v>
      </c>
      <c r="D12" s="424">
        <v>87998</v>
      </c>
      <c r="E12" s="424">
        <v>106640</v>
      </c>
      <c r="F12" s="424">
        <v>3087</v>
      </c>
      <c r="G12" s="424">
        <v>3</v>
      </c>
      <c r="H12" s="424">
        <v>31369</v>
      </c>
      <c r="I12" s="424">
        <v>87998</v>
      </c>
      <c r="J12" s="420">
        <v>0</v>
      </c>
      <c r="K12" s="420">
        <v>0</v>
      </c>
      <c r="L12" s="420">
        <v>0</v>
      </c>
      <c r="M12" s="420">
        <v>0</v>
      </c>
      <c r="N12" s="420">
        <v>0</v>
      </c>
      <c r="O12" s="420">
        <v>0</v>
      </c>
      <c r="P12" s="420">
        <v>0</v>
      </c>
      <c r="Q12" s="420">
        <v>0</v>
      </c>
      <c r="R12" s="420">
        <v>0</v>
      </c>
      <c r="S12" s="420">
        <v>0</v>
      </c>
      <c r="T12" s="420">
        <v>0</v>
      </c>
      <c r="U12" s="421">
        <v>0</v>
      </c>
      <c r="V12" s="15">
        <v>2015</v>
      </c>
      <c r="W12" s="425">
        <v>16</v>
      </c>
      <c r="X12" s="425">
        <v>3087</v>
      </c>
      <c r="Y12" s="425">
        <v>161701</v>
      </c>
      <c r="Z12" s="425">
        <v>106640</v>
      </c>
      <c r="AA12" s="425">
        <v>10</v>
      </c>
      <c r="AB12" s="425">
        <v>1033</v>
      </c>
      <c r="AC12" s="425">
        <v>32755</v>
      </c>
      <c r="AD12" s="425">
        <v>30228</v>
      </c>
      <c r="AE12" s="425">
        <v>5</v>
      </c>
      <c r="AF12" s="425">
        <v>1307</v>
      </c>
      <c r="AG12" s="425">
        <v>33339</v>
      </c>
      <c r="AH12" s="425">
        <v>29028</v>
      </c>
      <c r="AI12" s="425">
        <v>1</v>
      </c>
      <c r="AJ12" s="425">
        <v>747</v>
      </c>
      <c r="AK12" s="425">
        <v>95607</v>
      </c>
      <c r="AL12" s="425">
        <v>47384</v>
      </c>
      <c r="AM12" s="424"/>
      <c r="AN12" s="424"/>
      <c r="AO12" s="426"/>
    </row>
    <row r="13" spans="1:42" s="16" customFormat="1" ht="17.25" customHeight="1" thickBot="1">
      <c r="A13" s="427">
        <v>2016</v>
      </c>
      <c r="B13" s="428">
        <v>20</v>
      </c>
      <c r="C13" s="428">
        <v>195252</v>
      </c>
      <c r="D13" s="428">
        <v>87998</v>
      </c>
      <c r="E13" s="428">
        <v>93984</v>
      </c>
      <c r="F13" s="428">
        <v>2475</v>
      </c>
      <c r="G13" s="428">
        <v>3</v>
      </c>
      <c r="H13" s="428">
        <v>31369</v>
      </c>
      <c r="I13" s="428">
        <v>87998</v>
      </c>
      <c r="J13" s="429">
        <v>0</v>
      </c>
      <c r="K13" s="429">
        <v>0</v>
      </c>
      <c r="L13" s="429">
        <v>0</v>
      </c>
      <c r="M13" s="429">
        <v>0</v>
      </c>
      <c r="N13" s="429">
        <v>0</v>
      </c>
      <c r="O13" s="429">
        <v>0</v>
      </c>
      <c r="P13" s="429">
        <v>0</v>
      </c>
      <c r="Q13" s="429">
        <v>0</v>
      </c>
      <c r="R13" s="429">
        <v>0</v>
      </c>
      <c r="S13" s="429">
        <v>0</v>
      </c>
      <c r="T13" s="429">
        <v>0</v>
      </c>
      <c r="U13" s="429">
        <v>0</v>
      </c>
      <c r="V13" s="430">
        <v>2016</v>
      </c>
      <c r="W13" s="431">
        <v>17</v>
      </c>
      <c r="X13" s="431">
        <v>2475</v>
      </c>
      <c r="Y13" s="431">
        <v>163883</v>
      </c>
      <c r="Z13" s="431">
        <v>93984</v>
      </c>
      <c r="AA13" s="431">
        <v>11</v>
      </c>
      <c r="AB13" s="431">
        <v>1144</v>
      </c>
      <c r="AC13" s="431">
        <v>34937</v>
      </c>
      <c r="AD13" s="431">
        <v>26174</v>
      </c>
      <c r="AE13" s="431">
        <v>5</v>
      </c>
      <c r="AF13" s="431">
        <v>584</v>
      </c>
      <c r="AG13" s="431">
        <v>33339</v>
      </c>
      <c r="AH13" s="431">
        <v>29028</v>
      </c>
      <c r="AI13" s="431">
        <v>1</v>
      </c>
      <c r="AJ13" s="431">
        <v>747</v>
      </c>
      <c r="AK13" s="431">
        <v>95607</v>
      </c>
      <c r="AL13" s="431">
        <v>38782</v>
      </c>
      <c r="AM13" s="428">
        <v>0</v>
      </c>
      <c r="AN13" s="428">
        <v>0</v>
      </c>
      <c r="AO13" s="432">
        <v>0</v>
      </c>
    </row>
    <row r="14" spans="1:42">
      <c r="A14" s="433" t="s">
        <v>261</v>
      </c>
      <c r="B14" s="433"/>
      <c r="C14" s="433"/>
      <c r="D14" s="433"/>
      <c r="E14" s="433"/>
      <c r="F14" s="433"/>
      <c r="G14" s="18"/>
      <c r="H14" s="434"/>
      <c r="I14" s="434"/>
      <c r="J14" s="434"/>
      <c r="K14" s="434"/>
      <c r="L14" s="434"/>
      <c r="M14" s="18"/>
      <c r="N14" s="18"/>
      <c r="O14" s="18"/>
      <c r="P14" s="18"/>
      <c r="Q14" s="18"/>
      <c r="R14" s="18"/>
      <c r="S14" s="18"/>
      <c r="T14" s="18"/>
      <c r="U14" s="18"/>
      <c r="V14" s="433" t="s">
        <v>261</v>
      </c>
      <c r="W14" s="18"/>
      <c r="X14" s="18"/>
      <c r="Y14" s="18"/>
      <c r="Z14" s="18"/>
      <c r="AA14" s="433"/>
      <c r="AB14" s="433"/>
      <c r="AC14" s="433"/>
      <c r="AD14" s="433"/>
      <c r="AE14" s="433"/>
      <c r="AF14" s="433"/>
      <c r="AG14" s="433"/>
      <c r="AH14" s="433"/>
      <c r="AI14" s="433"/>
      <c r="AJ14" s="433"/>
      <c r="AK14" s="433"/>
      <c r="AL14" s="433"/>
      <c r="AM14" s="434"/>
      <c r="AN14" s="434"/>
      <c r="AO14" s="434"/>
    </row>
    <row r="15" spans="1:42">
      <c r="A15" s="435" t="s">
        <v>431</v>
      </c>
    </row>
  </sheetData>
  <mergeCells count="42">
    <mergeCell ref="AK5:AL5"/>
    <mergeCell ref="AM5:AM8"/>
    <mergeCell ref="AN5:AO5"/>
    <mergeCell ref="A7:A8"/>
    <mergeCell ref="V7:V8"/>
    <mergeCell ref="AC5:AD5"/>
    <mergeCell ref="AE5:AE8"/>
    <mergeCell ref="AF5:AF8"/>
    <mergeCell ref="AG5:AH5"/>
    <mergeCell ref="AI5:AI8"/>
    <mergeCell ref="AJ5:AJ8"/>
    <mergeCell ref="T5:U5"/>
    <mergeCell ref="W5:W8"/>
    <mergeCell ref="X5:X8"/>
    <mergeCell ref="Y5:Z5"/>
    <mergeCell ref="AA5:AA8"/>
    <mergeCell ref="AB5:AB8"/>
    <mergeCell ref="K5:L5"/>
    <mergeCell ref="M5:M8"/>
    <mergeCell ref="N5:O5"/>
    <mergeCell ref="P5:P8"/>
    <mergeCell ref="Q5:R5"/>
    <mergeCell ref="S5:S8"/>
    <mergeCell ref="AM3:AO4"/>
    <mergeCell ref="W4:Z4"/>
    <mergeCell ref="AA4:AD4"/>
    <mergeCell ref="AE4:AH4"/>
    <mergeCell ref="AI4:AL4"/>
    <mergeCell ref="B5:B8"/>
    <mergeCell ref="C5:F5"/>
    <mergeCell ref="G5:G8"/>
    <mergeCell ref="H5:I5"/>
    <mergeCell ref="J5:J8"/>
    <mergeCell ref="A1:X1"/>
    <mergeCell ref="A2:F2"/>
    <mergeCell ref="B3:F4"/>
    <mergeCell ref="G3:I4"/>
    <mergeCell ref="J3:L4"/>
    <mergeCell ref="M3:O4"/>
    <mergeCell ref="P3:R4"/>
    <mergeCell ref="S3:U4"/>
    <mergeCell ref="W3:AL3"/>
  </mergeCells>
  <phoneticPr fontId="7" type="noConversion"/>
  <printOptions horizontalCentered="1"/>
  <pageMargins left="0.82677165354330717" right="0.51181102362204722" top="0.21" bottom="0.15748031496062992" header="0" footer="0.15748031496062992"/>
  <pageSetup paperSize="9" scale="70" orientation="landscape" horizontalDpi="1200" verticalDpi="1200" r:id="rId1"/>
  <headerFooter alignWithMargins="0"/>
  <colBreaks count="1" manualBreakCount="1">
    <brk id="21" max="4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0"/>
  <sheetViews>
    <sheetView view="pageBreakPreview" zoomScale="90" zoomScaleNormal="90" zoomScaleSheetLayoutView="90" workbookViewId="0">
      <selection activeCell="F12" sqref="F12"/>
    </sheetView>
  </sheetViews>
  <sheetFormatPr defaultRowHeight="13.5"/>
  <cols>
    <col min="1" max="1" width="8.77734375" customWidth="1"/>
    <col min="8" max="19" width="7" customWidth="1"/>
    <col min="20" max="20" width="8.77734375" customWidth="1"/>
    <col min="21" max="21" width="6.77734375" customWidth="1"/>
    <col min="22" max="22" width="10.44140625" customWidth="1"/>
    <col min="23" max="23" width="10.33203125" customWidth="1"/>
  </cols>
  <sheetData>
    <row r="1" spans="1:32" ht="26.25">
      <c r="A1" s="455" t="s">
        <v>127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  <c r="N1" s="455"/>
      <c r="O1" s="455"/>
      <c r="P1" s="455"/>
      <c r="Q1" s="455"/>
      <c r="R1" s="455"/>
      <c r="S1" s="455"/>
      <c r="T1" s="455"/>
      <c r="U1" s="455"/>
      <c r="V1" s="455"/>
      <c r="W1" s="10"/>
      <c r="X1" s="140"/>
      <c r="Y1" s="140"/>
      <c r="Z1" s="140"/>
      <c r="AA1" s="140"/>
      <c r="AB1" s="140"/>
      <c r="AC1" s="140"/>
      <c r="AD1" s="10"/>
      <c r="AE1" s="10"/>
      <c r="AF1" s="10"/>
    </row>
    <row r="2" spans="1:32" s="143" customFormat="1" ht="29.25" customHeight="1" thickBot="1">
      <c r="A2" s="139" t="s">
        <v>128</v>
      </c>
      <c r="B2" s="139"/>
      <c r="C2" s="139"/>
      <c r="D2" s="139"/>
      <c r="E2" s="11"/>
      <c r="F2" s="11"/>
      <c r="G2" s="11"/>
      <c r="H2" s="11"/>
      <c r="I2" s="11"/>
      <c r="J2" s="11"/>
      <c r="K2" s="11"/>
      <c r="L2" s="11"/>
      <c r="Q2" s="12"/>
      <c r="R2" s="12"/>
      <c r="S2" s="12" t="s">
        <v>7</v>
      </c>
      <c r="T2" s="11"/>
      <c r="U2" s="11"/>
      <c r="V2" s="11"/>
      <c r="W2" s="11"/>
      <c r="X2" s="11"/>
      <c r="Y2" s="11"/>
      <c r="Z2" s="11"/>
      <c r="AA2" s="11"/>
      <c r="AB2" s="11"/>
      <c r="AC2" s="11"/>
      <c r="AD2" s="6"/>
      <c r="AE2" s="12"/>
      <c r="AF2" s="141" t="s">
        <v>185</v>
      </c>
    </row>
    <row r="3" spans="1:32" ht="30" customHeight="1">
      <c r="A3" s="148" t="s">
        <v>0</v>
      </c>
      <c r="B3" s="479" t="s">
        <v>132</v>
      </c>
      <c r="C3" s="479"/>
      <c r="D3" s="479"/>
      <c r="E3" s="520" t="s">
        <v>181</v>
      </c>
      <c r="F3" s="479"/>
      <c r="G3" s="480"/>
      <c r="H3" s="522" t="s">
        <v>182</v>
      </c>
      <c r="I3" s="479"/>
      <c r="J3" s="480"/>
      <c r="K3" s="463" t="s">
        <v>183</v>
      </c>
      <c r="L3" s="458"/>
      <c r="M3" s="459"/>
      <c r="N3" s="463" t="s">
        <v>202</v>
      </c>
      <c r="O3" s="458"/>
      <c r="P3" s="458"/>
      <c r="Q3" s="465" t="s">
        <v>264</v>
      </c>
      <c r="R3" s="466"/>
      <c r="S3" s="466"/>
      <c r="T3" s="148" t="s">
        <v>0</v>
      </c>
      <c r="U3" s="458" t="s">
        <v>272</v>
      </c>
      <c r="V3" s="458"/>
      <c r="W3" s="458"/>
      <c r="X3" s="458"/>
      <c r="Y3" s="458"/>
      <c r="Z3" s="458"/>
      <c r="AA3" s="458"/>
      <c r="AB3" s="458"/>
      <c r="AC3" s="458"/>
      <c r="AD3" s="478" t="s">
        <v>278</v>
      </c>
      <c r="AE3" s="479"/>
      <c r="AF3" s="480"/>
    </row>
    <row r="4" spans="1:32" ht="32.25" customHeight="1">
      <c r="A4" s="149"/>
      <c r="B4" s="482"/>
      <c r="C4" s="482"/>
      <c r="D4" s="482"/>
      <c r="E4" s="521"/>
      <c r="F4" s="482"/>
      <c r="G4" s="483"/>
      <c r="H4" s="482"/>
      <c r="I4" s="482"/>
      <c r="J4" s="483"/>
      <c r="K4" s="461"/>
      <c r="L4" s="461"/>
      <c r="M4" s="462"/>
      <c r="N4" s="461"/>
      <c r="O4" s="461"/>
      <c r="P4" s="461"/>
      <c r="Q4" s="468"/>
      <c r="R4" s="469"/>
      <c r="S4" s="469"/>
      <c r="T4" s="149"/>
      <c r="U4" s="515" t="s">
        <v>275</v>
      </c>
      <c r="V4" s="516"/>
      <c r="W4" s="516"/>
      <c r="X4" s="509" t="s">
        <v>276</v>
      </c>
      <c r="Y4" s="517"/>
      <c r="Z4" s="517"/>
      <c r="AA4" s="509" t="s">
        <v>277</v>
      </c>
      <c r="AB4" s="517"/>
      <c r="AC4" s="517"/>
      <c r="AD4" s="481"/>
      <c r="AE4" s="482"/>
      <c r="AF4" s="483"/>
    </row>
    <row r="5" spans="1:32" ht="13.5" customHeight="1">
      <c r="A5" s="150"/>
      <c r="B5" s="506" t="s">
        <v>131</v>
      </c>
      <c r="C5" s="509" t="s">
        <v>204</v>
      </c>
      <c r="D5" s="517"/>
      <c r="E5" s="518" t="s">
        <v>131</v>
      </c>
      <c r="F5" s="509" t="s">
        <v>203</v>
      </c>
      <c r="G5" s="510"/>
      <c r="H5" s="506" t="s">
        <v>131</v>
      </c>
      <c r="I5" s="509" t="s">
        <v>203</v>
      </c>
      <c r="J5" s="510"/>
      <c r="K5" s="511" t="s">
        <v>131</v>
      </c>
      <c r="L5" s="475" t="s">
        <v>203</v>
      </c>
      <c r="M5" s="477"/>
      <c r="N5" s="473" t="s">
        <v>131</v>
      </c>
      <c r="O5" s="475" t="s">
        <v>203</v>
      </c>
      <c r="P5" s="476"/>
      <c r="Q5" s="486" t="s">
        <v>255</v>
      </c>
      <c r="R5" s="488" t="s">
        <v>256</v>
      </c>
      <c r="S5" s="514"/>
      <c r="T5" s="150"/>
      <c r="U5" s="506" t="s">
        <v>131</v>
      </c>
      <c r="V5" s="501" t="s">
        <v>274</v>
      </c>
      <c r="W5" s="501" t="s">
        <v>273</v>
      </c>
      <c r="X5" s="501" t="s">
        <v>131</v>
      </c>
      <c r="Y5" s="501" t="s">
        <v>274</v>
      </c>
      <c r="Z5" s="501" t="s">
        <v>273</v>
      </c>
      <c r="AA5" s="473" t="s">
        <v>131</v>
      </c>
      <c r="AB5" s="501" t="s">
        <v>274</v>
      </c>
      <c r="AC5" s="501" t="s">
        <v>273</v>
      </c>
      <c r="AD5" s="501" t="s">
        <v>131</v>
      </c>
      <c r="AE5" s="494" t="s">
        <v>205</v>
      </c>
      <c r="AF5" s="510"/>
    </row>
    <row r="6" spans="1:32">
      <c r="A6" s="150" t="s">
        <v>126</v>
      </c>
      <c r="B6" s="507"/>
      <c r="C6" s="155" t="s">
        <v>270</v>
      </c>
      <c r="D6" s="144" t="s">
        <v>8</v>
      </c>
      <c r="E6" s="496"/>
      <c r="F6" s="142" t="s">
        <v>254</v>
      </c>
      <c r="G6" s="146" t="s">
        <v>8</v>
      </c>
      <c r="H6" s="507"/>
      <c r="I6" s="142" t="s">
        <v>254</v>
      </c>
      <c r="J6" s="146" t="s">
        <v>8</v>
      </c>
      <c r="K6" s="497"/>
      <c r="L6" s="156" t="s">
        <v>254</v>
      </c>
      <c r="M6" s="156" t="s">
        <v>8</v>
      </c>
      <c r="N6" s="474"/>
      <c r="O6" s="156" t="s">
        <v>254</v>
      </c>
      <c r="P6" s="152" t="s">
        <v>8</v>
      </c>
      <c r="Q6" s="487"/>
      <c r="R6" s="151" t="s">
        <v>257</v>
      </c>
      <c r="S6" s="246" t="s">
        <v>258</v>
      </c>
      <c r="T6" s="150" t="s">
        <v>126</v>
      </c>
      <c r="U6" s="507"/>
      <c r="V6" s="493"/>
      <c r="W6" s="493"/>
      <c r="X6" s="493"/>
      <c r="Y6" s="503"/>
      <c r="Z6" s="493"/>
      <c r="AA6" s="474"/>
      <c r="AB6" s="503"/>
      <c r="AC6" s="493"/>
      <c r="AD6" s="493"/>
      <c r="AE6" s="142" t="s">
        <v>254</v>
      </c>
      <c r="AF6" s="146" t="s">
        <v>8</v>
      </c>
    </row>
    <row r="7" spans="1:32">
      <c r="A7" s="499" t="s">
        <v>1</v>
      </c>
      <c r="B7" s="507"/>
      <c r="C7" s="128" t="s">
        <v>271</v>
      </c>
      <c r="D7" s="145" t="s">
        <v>9</v>
      </c>
      <c r="E7" s="496"/>
      <c r="F7" s="239" t="s">
        <v>125</v>
      </c>
      <c r="G7" s="14" t="s">
        <v>9</v>
      </c>
      <c r="H7" s="507"/>
      <c r="I7" s="239" t="s">
        <v>125</v>
      </c>
      <c r="J7" s="14" t="s">
        <v>9</v>
      </c>
      <c r="K7" s="497"/>
      <c r="L7" s="241" t="s">
        <v>125</v>
      </c>
      <c r="M7" s="241" t="s">
        <v>9</v>
      </c>
      <c r="N7" s="474"/>
      <c r="O7" s="241" t="s">
        <v>125</v>
      </c>
      <c r="P7" s="154" t="s">
        <v>9</v>
      </c>
      <c r="Q7" s="487"/>
      <c r="R7" s="151"/>
      <c r="S7" s="153"/>
      <c r="T7" s="499" t="s">
        <v>1</v>
      </c>
      <c r="U7" s="507"/>
      <c r="V7" s="493"/>
      <c r="W7" s="493"/>
      <c r="X7" s="493"/>
      <c r="Y7" s="503"/>
      <c r="Z7" s="493"/>
      <c r="AA7" s="474"/>
      <c r="AB7" s="503"/>
      <c r="AC7" s="493"/>
      <c r="AD7" s="493"/>
      <c r="AE7" s="239" t="s">
        <v>125</v>
      </c>
      <c r="AF7" s="14" t="s">
        <v>9</v>
      </c>
    </row>
    <row r="8" spans="1:32" ht="27.75" thickBot="1">
      <c r="A8" s="500"/>
      <c r="B8" s="508"/>
      <c r="C8" s="240" t="s">
        <v>130</v>
      </c>
      <c r="D8" s="157" t="s">
        <v>129</v>
      </c>
      <c r="E8" s="519"/>
      <c r="F8" s="240" t="s">
        <v>130</v>
      </c>
      <c r="G8" s="147" t="s">
        <v>129</v>
      </c>
      <c r="H8" s="508"/>
      <c r="I8" s="240" t="s">
        <v>130</v>
      </c>
      <c r="J8" s="147" t="s">
        <v>129</v>
      </c>
      <c r="K8" s="512"/>
      <c r="L8" s="242" t="s">
        <v>130</v>
      </c>
      <c r="M8" s="158" t="s">
        <v>129</v>
      </c>
      <c r="N8" s="505"/>
      <c r="O8" s="242" t="s">
        <v>130</v>
      </c>
      <c r="P8" s="159" t="s">
        <v>129</v>
      </c>
      <c r="Q8" s="513"/>
      <c r="R8" s="243" t="s">
        <v>259</v>
      </c>
      <c r="S8" s="247" t="s">
        <v>260</v>
      </c>
      <c r="T8" s="500"/>
      <c r="U8" s="508"/>
      <c r="V8" s="502"/>
      <c r="W8" s="502"/>
      <c r="X8" s="502"/>
      <c r="Y8" s="504"/>
      <c r="Z8" s="502"/>
      <c r="AA8" s="505"/>
      <c r="AB8" s="504"/>
      <c r="AC8" s="502"/>
      <c r="AD8" s="502"/>
      <c r="AE8" s="240" t="s">
        <v>279</v>
      </c>
      <c r="AF8" s="147" t="s">
        <v>280</v>
      </c>
    </row>
    <row r="9" spans="1:32" ht="23.25" customHeight="1">
      <c r="A9" s="250">
        <v>2018</v>
      </c>
      <c r="B9" s="211">
        <v>18</v>
      </c>
      <c r="C9" s="211">
        <v>157615</v>
      </c>
      <c r="D9" s="211">
        <v>87998</v>
      </c>
      <c r="E9" s="255">
        <v>3</v>
      </c>
      <c r="F9" s="255">
        <v>31369</v>
      </c>
      <c r="G9" s="256">
        <v>87998</v>
      </c>
      <c r="H9" s="211">
        <v>0</v>
      </c>
      <c r="I9" s="211">
        <v>0</v>
      </c>
      <c r="J9" s="257">
        <v>0</v>
      </c>
      <c r="K9" s="211">
        <v>0</v>
      </c>
      <c r="L9" s="211">
        <v>0</v>
      </c>
      <c r="M9" s="211">
        <v>0</v>
      </c>
      <c r="N9" s="211"/>
      <c r="O9" s="211"/>
      <c r="P9" s="211"/>
      <c r="Q9" s="211">
        <v>0</v>
      </c>
      <c r="R9" s="211">
        <v>0</v>
      </c>
      <c r="S9" s="211">
        <v>0</v>
      </c>
      <c r="T9" s="244">
        <v>2018</v>
      </c>
      <c r="U9" s="248">
        <v>15</v>
      </c>
      <c r="V9" s="248">
        <v>1882</v>
      </c>
      <c r="W9" s="248">
        <v>126246</v>
      </c>
      <c r="X9" s="248">
        <v>14</v>
      </c>
      <c r="Y9" s="248">
        <v>1406</v>
      </c>
      <c r="Z9" s="248">
        <v>87464</v>
      </c>
      <c r="AA9" s="248">
        <v>1</v>
      </c>
      <c r="AB9" s="248">
        <v>476</v>
      </c>
      <c r="AC9" s="248">
        <v>38782</v>
      </c>
      <c r="AD9" s="248">
        <v>0</v>
      </c>
      <c r="AE9" s="211">
        <v>0</v>
      </c>
      <c r="AF9" s="212">
        <v>0</v>
      </c>
    </row>
    <row r="10" spans="1:32" s="203" customFormat="1" ht="27.75" customHeight="1">
      <c r="A10" s="592">
        <v>2019</v>
      </c>
      <c r="B10" s="593">
        <f>SUM(B11:B37)</f>
        <v>19</v>
      </c>
      <c r="C10" s="593">
        <f t="shared" ref="C10:D10" si="0">SUM(C11:C37)</f>
        <v>173488</v>
      </c>
      <c r="D10" s="593">
        <f t="shared" si="0"/>
        <v>87998</v>
      </c>
      <c r="E10" s="594">
        <f>SUM(E11:E37)</f>
        <v>3</v>
      </c>
      <c r="F10" s="594">
        <f>SUM(F11:F37)</f>
        <v>31369</v>
      </c>
      <c r="G10" s="595">
        <f>SUM(G11:G37)</f>
        <v>87998</v>
      </c>
      <c r="H10" s="593"/>
      <c r="I10" s="593"/>
      <c r="J10" s="596"/>
      <c r="K10" s="593"/>
      <c r="L10" s="593"/>
      <c r="M10" s="593"/>
      <c r="N10" s="593"/>
      <c r="O10" s="593"/>
      <c r="P10" s="593"/>
      <c r="Q10" s="593"/>
      <c r="R10" s="593"/>
      <c r="S10" s="593"/>
      <c r="T10" s="592">
        <v>2019</v>
      </c>
      <c r="U10" s="597">
        <f>SUM(U11:U37)</f>
        <v>16</v>
      </c>
      <c r="V10" s="597">
        <f t="shared" ref="V10:AC10" si="1">SUM(V11:V37)</f>
        <v>1705</v>
      </c>
      <c r="W10" s="597">
        <f t="shared" si="1"/>
        <v>142119</v>
      </c>
      <c r="X10" s="597">
        <f t="shared" si="1"/>
        <v>14</v>
      </c>
      <c r="Y10" s="597">
        <f t="shared" si="1"/>
        <v>1157</v>
      </c>
      <c r="Z10" s="597">
        <f t="shared" si="1"/>
        <v>87464</v>
      </c>
      <c r="AA10" s="597">
        <f t="shared" si="1"/>
        <v>2</v>
      </c>
      <c r="AB10" s="597">
        <f t="shared" si="1"/>
        <v>548</v>
      </c>
      <c r="AC10" s="597">
        <f t="shared" si="1"/>
        <v>54655</v>
      </c>
      <c r="AD10" s="597"/>
      <c r="AE10" s="593"/>
      <c r="AF10" s="598"/>
    </row>
    <row r="11" spans="1:32" s="203" customFormat="1">
      <c r="A11" s="251" t="s">
        <v>227</v>
      </c>
      <c r="B11" s="249">
        <f>E11+U11</f>
        <v>0</v>
      </c>
      <c r="C11" s="360">
        <f>F11+W11</f>
        <v>0</v>
      </c>
      <c r="D11" s="245">
        <f>G11</f>
        <v>0</v>
      </c>
      <c r="E11" s="591"/>
      <c r="F11" s="591"/>
      <c r="G11" s="591"/>
      <c r="H11" s="245"/>
      <c r="I11" s="245"/>
      <c r="J11" s="258"/>
      <c r="K11" s="213"/>
      <c r="L11" s="213"/>
      <c r="M11" s="213"/>
      <c r="N11" s="213"/>
      <c r="O11" s="213"/>
      <c r="P11" s="213"/>
      <c r="Q11" s="213"/>
      <c r="R11" s="213"/>
      <c r="S11" s="213"/>
      <c r="T11" s="214" t="s">
        <v>227</v>
      </c>
      <c r="U11" s="215">
        <f>X11+AA11</f>
        <v>0</v>
      </c>
      <c r="V11" s="215">
        <f>Y11+AB11</f>
        <v>0</v>
      </c>
      <c r="W11" s="215">
        <f>Z11+AC11</f>
        <v>0</v>
      </c>
      <c r="X11" s="366"/>
      <c r="Y11" s="366"/>
      <c r="Z11" s="366"/>
      <c r="AA11" s="366"/>
      <c r="AB11" s="366"/>
      <c r="AC11" s="366"/>
      <c r="AD11" s="213"/>
      <c r="AE11" s="213"/>
      <c r="AF11" s="216"/>
    </row>
    <row r="12" spans="1:32" s="203" customFormat="1">
      <c r="A12" s="252" t="s">
        <v>228</v>
      </c>
      <c r="B12" s="249">
        <f t="shared" ref="B12:D37" si="2">E12+U12</f>
        <v>1</v>
      </c>
      <c r="C12" s="360">
        <f t="shared" ref="C12:C36" si="3">F12+W12</f>
        <v>621</v>
      </c>
      <c r="D12" s="245">
        <f t="shared" ref="D12:D36" si="4">G12</f>
        <v>0</v>
      </c>
      <c r="E12" s="367"/>
      <c r="F12" s="367"/>
      <c r="G12" s="367"/>
      <c r="H12" s="218"/>
      <c r="I12" s="218"/>
      <c r="J12" s="259"/>
      <c r="K12" s="219"/>
      <c r="L12" s="219"/>
      <c r="M12" s="219"/>
      <c r="N12" s="219"/>
      <c r="O12" s="219"/>
      <c r="P12" s="219"/>
      <c r="Q12" s="219"/>
      <c r="R12" s="219"/>
      <c r="S12" s="219"/>
      <c r="T12" s="214" t="s">
        <v>228</v>
      </c>
      <c r="U12" s="215">
        <f t="shared" ref="U12:W37" si="5">X12+AA12</f>
        <v>1</v>
      </c>
      <c r="V12" s="215">
        <f t="shared" si="5"/>
        <v>24</v>
      </c>
      <c r="W12" s="215">
        <f t="shared" si="5"/>
        <v>621</v>
      </c>
      <c r="X12" s="368">
        <v>1</v>
      </c>
      <c r="Y12" s="219">
        <v>24</v>
      </c>
      <c r="Z12" s="368">
        <v>621</v>
      </c>
      <c r="AA12" s="368"/>
      <c r="AB12" s="368"/>
      <c r="AC12" s="368"/>
      <c r="AD12" s="219"/>
      <c r="AE12" s="219"/>
      <c r="AF12" s="220"/>
    </row>
    <row r="13" spans="1:32" s="203" customFormat="1">
      <c r="A13" s="252" t="s">
        <v>229</v>
      </c>
      <c r="B13" s="249">
        <f t="shared" si="2"/>
        <v>0</v>
      </c>
      <c r="C13" s="360">
        <f t="shared" si="3"/>
        <v>0</v>
      </c>
      <c r="D13" s="245">
        <f t="shared" si="4"/>
        <v>0</v>
      </c>
      <c r="E13" s="367"/>
      <c r="F13" s="367"/>
      <c r="G13" s="367"/>
      <c r="H13" s="218"/>
      <c r="I13" s="218"/>
      <c r="J13" s="259"/>
      <c r="K13" s="219"/>
      <c r="L13" s="219"/>
      <c r="M13" s="219"/>
      <c r="N13" s="219"/>
      <c r="O13" s="219"/>
      <c r="P13" s="219"/>
      <c r="Q13" s="219"/>
      <c r="R13" s="219"/>
      <c r="S13" s="219"/>
      <c r="T13" s="214" t="s">
        <v>229</v>
      </c>
      <c r="U13" s="215">
        <f t="shared" si="5"/>
        <v>0</v>
      </c>
      <c r="V13" s="215">
        <f t="shared" si="5"/>
        <v>0</v>
      </c>
      <c r="W13" s="215">
        <f t="shared" si="5"/>
        <v>0</v>
      </c>
      <c r="X13" s="219"/>
      <c r="Y13" s="219"/>
      <c r="Z13" s="219"/>
      <c r="AA13" s="219"/>
      <c r="AB13" s="219"/>
      <c r="AC13" s="219"/>
      <c r="AD13" s="219"/>
      <c r="AE13" s="219"/>
      <c r="AF13" s="220"/>
    </row>
    <row r="14" spans="1:32" s="203" customFormat="1">
      <c r="A14" s="252" t="s">
        <v>230</v>
      </c>
      <c r="B14" s="249">
        <f t="shared" si="2"/>
        <v>0</v>
      </c>
      <c r="C14" s="360">
        <f t="shared" si="3"/>
        <v>0</v>
      </c>
      <c r="D14" s="245">
        <f t="shared" si="4"/>
        <v>0</v>
      </c>
      <c r="E14" s="367"/>
      <c r="F14" s="367"/>
      <c r="G14" s="367"/>
      <c r="H14" s="217"/>
      <c r="I14" s="217"/>
      <c r="J14" s="260"/>
      <c r="K14" s="213"/>
      <c r="L14" s="213"/>
      <c r="M14" s="213"/>
      <c r="N14" s="213"/>
      <c r="O14" s="213"/>
      <c r="P14" s="213"/>
      <c r="Q14" s="213"/>
      <c r="R14" s="213"/>
      <c r="S14" s="213"/>
      <c r="T14" s="214" t="s">
        <v>230</v>
      </c>
      <c r="U14" s="215">
        <f t="shared" si="5"/>
        <v>0</v>
      </c>
      <c r="V14" s="215">
        <f t="shared" si="5"/>
        <v>0</v>
      </c>
      <c r="W14" s="215">
        <f t="shared" si="5"/>
        <v>0</v>
      </c>
      <c r="X14" s="213"/>
      <c r="Y14" s="213"/>
      <c r="Z14" s="213"/>
      <c r="AA14" s="213"/>
      <c r="AB14" s="213"/>
      <c r="AC14" s="213"/>
      <c r="AD14" s="213"/>
      <c r="AE14" s="213"/>
      <c r="AF14" s="216"/>
    </row>
    <row r="15" spans="1:32" s="203" customFormat="1">
      <c r="A15" s="252" t="s">
        <v>231</v>
      </c>
      <c r="B15" s="249">
        <f t="shared" si="2"/>
        <v>0</v>
      </c>
      <c r="C15" s="360">
        <f t="shared" si="3"/>
        <v>0</v>
      </c>
      <c r="D15" s="245">
        <f t="shared" si="4"/>
        <v>0</v>
      </c>
      <c r="E15" s="367"/>
      <c r="F15" s="367"/>
      <c r="G15" s="367"/>
      <c r="H15" s="217"/>
      <c r="I15" s="217"/>
      <c r="J15" s="260"/>
      <c r="K15" s="213"/>
      <c r="L15" s="213"/>
      <c r="M15" s="213"/>
      <c r="N15" s="213"/>
      <c r="O15" s="213"/>
      <c r="P15" s="213"/>
      <c r="Q15" s="213"/>
      <c r="R15" s="213"/>
      <c r="S15" s="213"/>
      <c r="T15" s="214" t="s">
        <v>231</v>
      </c>
      <c r="U15" s="215">
        <f t="shared" si="5"/>
        <v>0</v>
      </c>
      <c r="V15" s="215">
        <f t="shared" si="5"/>
        <v>0</v>
      </c>
      <c r="W15" s="215">
        <f t="shared" si="5"/>
        <v>0</v>
      </c>
      <c r="X15" s="213"/>
      <c r="Y15" s="213"/>
      <c r="Z15" s="213"/>
      <c r="AA15" s="213"/>
      <c r="AB15" s="213"/>
      <c r="AC15" s="213"/>
      <c r="AD15" s="213"/>
      <c r="AE15" s="213"/>
      <c r="AF15" s="216"/>
    </row>
    <row r="16" spans="1:32" s="203" customFormat="1">
      <c r="A16" s="252" t="s">
        <v>232</v>
      </c>
      <c r="B16" s="249">
        <f t="shared" si="2"/>
        <v>0</v>
      </c>
      <c r="C16" s="360">
        <f t="shared" si="3"/>
        <v>0</v>
      </c>
      <c r="D16" s="245">
        <f t="shared" si="4"/>
        <v>0</v>
      </c>
      <c r="E16" s="367"/>
      <c r="F16" s="367"/>
      <c r="G16" s="367"/>
      <c r="H16" s="217"/>
      <c r="I16" s="217"/>
      <c r="J16" s="260"/>
      <c r="K16" s="213"/>
      <c r="L16" s="213"/>
      <c r="M16" s="213"/>
      <c r="N16" s="213"/>
      <c r="O16" s="213"/>
      <c r="P16" s="213"/>
      <c r="Q16" s="213"/>
      <c r="R16" s="213"/>
      <c r="S16" s="213"/>
      <c r="T16" s="214" t="s">
        <v>232</v>
      </c>
      <c r="U16" s="215">
        <f t="shared" si="5"/>
        <v>0</v>
      </c>
      <c r="V16" s="215">
        <f t="shared" si="5"/>
        <v>0</v>
      </c>
      <c r="W16" s="215">
        <f t="shared" si="5"/>
        <v>0</v>
      </c>
      <c r="X16" s="213"/>
      <c r="Y16" s="213"/>
      <c r="Z16" s="213"/>
      <c r="AA16" s="213"/>
      <c r="AB16" s="213"/>
      <c r="AC16" s="213"/>
      <c r="AD16" s="213"/>
      <c r="AE16" s="213"/>
      <c r="AF16" s="216"/>
    </row>
    <row r="17" spans="1:32" s="203" customFormat="1">
      <c r="A17" s="252" t="s">
        <v>233</v>
      </c>
      <c r="B17" s="249">
        <f t="shared" si="2"/>
        <v>0</v>
      </c>
      <c r="C17" s="360">
        <f t="shared" si="3"/>
        <v>0</v>
      </c>
      <c r="D17" s="245">
        <f t="shared" si="4"/>
        <v>0</v>
      </c>
      <c r="E17" s="367"/>
      <c r="F17" s="367"/>
      <c r="G17" s="367"/>
      <c r="H17" s="217"/>
      <c r="I17" s="217"/>
      <c r="J17" s="260"/>
      <c r="K17" s="213"/>
      <c r="L17" s="213"/>
      <c r="M17" s="213"/>
      <c r="N17" s="213"/>
      <c r="O17" s="213"/>
      <c r="P17" s="213"/>
      <c r="Q17" s="213"/>
      <c r="R17" s="213"/>
      <c r="S17" s="213"/>
      <c r="T17" s="214" t="s">
        <v>233</v>
      </c>
      <c r="U17" s="215">
        <f t="shared" si="5"/>
        <v>0</v>
      </c>
      <c r="V17" s="215">
        <f t="shared" si="5"/>
        <v>0</v>
      </c>
      <c r="W17" s="215">
        <f t="shared" si="5"/>
        <v>0</v>
      </c>
      <c r="X17" s="213"/>
      <c r="Y17" s="213"/>
      <c r="Z17" s="213"/>
      <c r="AA17" s="213"/>
      <c r="AB17" s="213"/>
      <c r="AC17" s="213"/>
      <c r="AD17" s="213"/>
      <c r="AE17" s="213"/>
      <c r="AF17" s="216"/>
    </row>
    <row r="18" spans="1:32" s="203" customFormat="1">
      <c r="A18" s="252" t="s">
        <v>234</v>
      </c>
      <c r="B18" s="249">
        <f t="shared" si="2"/>
        <v>0</v>
      </c>
      <c r="C18" s="360">
        <f t="shared" si="3"/>
        <v>0</v>
      </c>
      <c r="D18" s="245">
        <f t="shared" si="4"/>
        <v>0</v>
      </c>
      <c r="E18" s="367"/>
      <c r="F18" s="367"/>
      <c r="G18" s="367"/>
      <c r="H18" s="217"/>
      <c r="I18" s="217"/>
      <c r="J18" s="260"/>
      <c r="K18" s="213"/>
      <c r="L18" s="213"/>
      <c r="M18" s="213"/>
      <c r="N18" s="213"/>
      <c r="O18" s="213"/>
      <c r="P18" s="213"/>
      <c r="Q18" s="213"/>
      <c r="R18" s="213"/>
      <c r="S18" s="213"/>
      <c r="T18" s="214" t="s">
        <v>234</v>
      </c>
      <c r="U18" s="215">
        <f t="shared" si="5"/>
        <v>0</v>
      </c>
      <c r="V18" s="215">
        <f t="shared" si="5"/>
        <v>0</v>
      </c>
      <c r="W18" s="215">
        <f t="shared" si="5"/>
        <v>0</v>
      </c>
      <c r="X18" s="213"/>
      <c r="Y18" s="213"/>
      <c r="Z18" s="213"/>
      <c r="AA18" s="213"/>
      <c r="AB18" s="213"/>
      <c r="AC18" s="213"/>
      <c r="AD18" s="213"/>
      <c r="AE18" s="213"/>
      <c r="AF18" s="216"/>
    </row>
    <row r="19" spans="1:32" s="203" customFormat="1">
      <c r="A19" s="252" t="s">
        <v>235</v>
      </c>
      <c r="B19" s="249">
        <f t="shared" si="2"/>
        <v>0</v>
      </c>
      <c r="C19" s="360">
        <f t="shared" si="3"/>
        <v>0</v>
      </c>
      <c r="D19" s="245">
        <f t="shared" si="4"/>
        <v>0</v>
      </c>
      <c r="E19" s="367"/>
      <c r="F19" s="367"/>
      <c r="G19" s="367"/>
      <c r="H19" s="217"/>
      <c r="I19" s="217"/>
      <c r="J19" s="260"/>
      <c r="K19" s="213"/>
      <c r="L19" s="213"/>
      <c r="M19" s="213"/>
      <c r="N19" s="213"/>
      <c r="O19" s="213"/>
      <c r="P19" s="213"/>
      <c r="Q19" s="213"/>
      <c r="R19" s="213"/>
      <c r="S19" s="213"/>
      <c r="T19" s="214" t="s">
        <v>235</v>
      </c>
      <c r="U19" s="215">
        <f t="shared" si="5"/>
        <v>0</v>
      </c>
      <c r="V19" s="215">
        <f t="shared" si="5"/>
        <v>0</v>
      </c>
      <c r="W19" s="215">
        <f t="shared" si="5"/>
        <v>0</v>
      </c>
      <c r="X19" s="213"/>
      <c r="Y19" s="213"/>
      <c r="Z19" s="213"/>
      <c r="AA19" s="213"/>
      <c r="AB19" s="213"/>
      <c r="AC19" s="213"/>
      <c r="AD19" s="213"/>
      <c r="AE19" s="213"/>
      <c r="AF19" s="216"/>
    </row>
    <row r="20" spans="1:32" s="203" customFormat="1">
      <c r="A20" s="252" t="s">
        <v>236</v>
      </c>
      <c r="B20" s="249">
        <f t="shared" si="2"/>
        <v>8</v>
      </c>
      <c r="C20" s="360">
        <f t="shared" si="3"/>
        <v>100273</v>
      </c>
      <c r="D20" s="245">
        <f t="shared" si="4"/>
        <v>0</v>
      </c>
      <c r="E20" s="367"/>
      <c r="F20" s="367"/>
      <c r="G20" s="367"/>
      <c r="H20" s="217"/>
      <c r="I20" s="217"/>
      <c r="J20" s="260"/>
      <c r="K20" s="213"/>
      <c r="L20" s="213"/>
      <c r="M20" s="213"/>
      <c r="N20" s="213"/>
      <c r="O20" s="213"/>
      <c r="P20" s="213"/>
      <c r="Q20" s="213"/>
      <c r="R20" s="213"/>
      <c r="S20" s="213"/>
      <c r="T20" s="214" t="s">
        <v>236</v>
      </c>
      <c r="U20" s="215">
        <f t="shared" si="5"/>
        <v>8</v>
      </c>
      <c r="V20" s="215">
        <f t="shared" si="5"/>
        <v>978</v>
      </c>
      <c r="W20" s="215">
        <f t="shared" si="5"/>
        <v>100273</v>
      </c>
      <c r="X20" s="213">
        <v>7</v>
      </c>
      <c r="Y20" s="213">
        <v>678</v>
      </c>
      <c r="Z20" s="213">
        <v>61491</v>
      </c>
      <c r="AA20" s="213">
        <v>1</v>
      </c>
      <c r="AB20" s="213">
        <v>300</v>
      </c>
      <c r="AC20" s="213">
        <v>38782</v>
      </c>
      <c r="AD20" s="213"/>
      <c r="AE20" s="213"/>
      <c r="AF20" s="216"/>
    </row>
    <row r="21" spans="1:32" s="203" customFormat="1">
      <c r="A21" s="253" t="s">
        <v>5</v>
      </c>
      <c r="B21" s="249">
        <f t="shared" si="2"/>
        <v>0</v>
      </c>
      <c r="C21" s="360">
        <f t="shared" si="3"/>
        <v>0</v>
      </c>
      <c r="D21" s="245">
        <f t="shared" si="4"/>
        <v>0</v>
      </c>
      <c r="E21" s="367"/>
      <c r="F21" s="367"/>
      <c r="G21" s="367"/>
      <c r="H21" s="218"/>
      <c r="I21" s="218"/>
      <c r="J21" s="259"/>
      <c r="K21" s="219"/>
      <c r="L21" s="219"/>
      <c r="M21" s="219"/>
      <c r="N21" s="219"/>
      <c r="O21" s="219"/>
      <c r="P21" s="219"/>
      <c r="Q21" s="219"/>
      <c r="R21" s="219"/>
      <c r="S21" s="219"/>
      <c r="T21" s="221" t="s">
        <v>5</v>
      </c>
      <c r="U21" s="215">
        <f t="shared" si="5"/>
        <v>0</v>
      </c>
      <c r="V21" s="215">
        <f t="shared" si="5"/>
        <v>0</v>
      </c>
      <c r="W21" s="215">
        <f t="shared" si="5"/>
        <v>0</v>
      </c>
      <c r="X21" s="219"/>
      <c r="Y21" s="219"/>
      <c r="Z21" s="219"/>
      <c r="AA21" s="219"/>
      <c r="AB21" s="219"/>
      <c r="AC21" s="219"/>
      <c r="AD21" s="219"/>
      <c r="AE21" s="219"/>
      <c r="AF21" s="220"/>
    </row>
    <row r="22" spans="1:32" s="203" customFormat="1">
      <c r="A22" s="252" t="s">
        <v>237</v>
      </c>
      <c r="B22" s="249">
        <f t="shared" si="2"/>
        <v>1</v>
      </c>
      <c r="C22" s="360">
        <f t="shared" si="3"/>
        <v>8991</v>
      </c>
      <c r="D22" s="245">
        <f t="shared" si="4"/>
        <v>20791</v>
      </c>
      <c r="E22" s="367">
        <v>1</v>
      </c>
      <c r="F22" s="367">
        <v>8991</v>
      </c>
      <c r="G22" s="367">
        <v>20791</v>
      </c>
      <c r="H22" s="217"/>
      <c r="I22" s="217"/>
      <c r="J22" s="260"/>
      <c r="K22" s="213"/>
      <c r="L22" s="213"/>
      <c r="M22" s="213"/>
      <c r="N22" s="213"/>
      <c r="O22" s="213"/>
      <c r="P22" s="213"/>
      <c r="Q22" s="213"/>
      <c r="R22" s="213"/>
      <c r="S22" s="213"/>
      <c r="T22" s="214" t="s">
        <v>237</v>
      </c>
      <c r="U22" s="215">
        <f t="shared" si="5"/>
        <v>0</v>
      </c>
      <c r="V22" s="215">
        <f t="shared" si="5"/>
        <v>0</v>
      </c>
      <c r="W22" s="215">
        <f t="shared" si="5"/>
        <v>0</v>
      </c>
      <c r="X22" s="213"/>
      <c r="Y22" s="213"/>
      <c r="Z22" s="213"/>
      <c r="AA22" s="213"/>
      <c r="AB22" s="213"/>
      <c r="AC22" s="213"/>
      <c r="AD22" s="213"/>
      <c r="AE22" s="213"/>
      <c r="AF22" s="216"/>
    </row>
    <row r="23" spans="1:32" s="203" customFormat="1">
      <c r="A23" s="252" t="s">
        <v>238</v>
      </c>
      <c r="B23" s="249">
        <f t="shared" si="2"/>
        <v>1</v>
      </c>
      <c r="C23" s="360">
        <f t="shared" si="3"/>
        <v>6471</v>
      </c>
      <c r="D23" s="245">
        <f t="shared" si="4"/>
        <v>0</v>
      </c>
      <c r="E23" s="367"/>
      <c r="F23" s="367"/>
      <c r="G23" s="367"/>
      <c r="H23" s="217"/>
      <c r="I23" s="217"/>
      <c r="J23" s="260"/>
      <c r="K23" s="213"/>
      <c r="L23" s="213"/>
      <c r="M23" s="213"/>
      <c r="N23" s="213"/>
      <c r="O23" s="213"/>
      <c r="P23" s="213"/>
      <c r="Q23" s="213"/>
      <c r="R23" s="213"/>
      <c r="S23" s="213"/>
      <c r="T23" s="214" t="s">
        <v>238</v>
      </c>
      <c r="U23" s="215">
        <f t="shared" si="5"/>
        <v>1</v>
      </c>
      <c r="V23" s="215">
        <f t="shared" si="5"/>
        <v>121</v>
      </c>
      <c r="W23" s="215">
        <f t="shared" si="5"/>
        <v>6471</v>
      </c>
      <c r="X23" s="213">
        <v>1</v>
      </c>
      <c r="Y23" s="213">
        <v>121</v>
      </c>
      <c r="Z23" s="213">
        <v>6471</v>
      </c>
      <c r="AA23" s="213"/>
      <c r="AB23" s="213"/>
      <c r="AC23" s="213"/>
      <c r="AD23" s="213"/>
      <c r="AE23" s="213"/>
      <c r="AF23" s="216"/>
    </row>
    <row r="24" spans="1:32" s="204" customFormat="1">
      <c r="A24" s="253" t="s">
        <v>239</v>
      </c>
      <c r="B24" s="249">
        <f t="shared" si="2"/>
        <v>1</v>
      </c>
      <c r="C24" s="360">
        <f t="shared" si="3"/>
        <v>6373</v>
      </c>
      <c r="D24" s="245">
        <f t="shared" si="4"/>
        <v>0</v>
      </c>
      <c r="E24" s="367"/>
      <c r="F24" s="367"/>
      <c r="G24" s="367"/>
      <c r="H24" s="218"/>
      <c r="I24" s="218"/>
      <c r="J24" s="259"/>
      <c r="K24" s="219"/>
      <c r="L24" s="219"/>
      <c r="M24" s="219"/>
      <c r="N24" s="219"/>
      <c r="O24" s="219"/>
      <c r="P24" s="219"/>
      <c r="Q24" s="219"/>
      <c r="R24" s="219"/>
      <c r="S24" s="219"/>
      <c r="T24" s="221" t="s">
        <v>239</v>
      </c>
      <c r="U24" s="215">
        <f t="shared" si="5"/>
        <v>1</v>
      </c>
      <c r="V24" s="215">
        <f t="shared" si="5"/>
        <v>150</v>
      </c>
      <c r="W24" s="215">
        <f t="shared" si="5"/>
        <v>6373</v>
      </c>
      <c r="X24" s="219">
        <v>1</v>
      </c>
      <c r="Y24" s="219">
        <v>150</v>
      </c>
      <c r="Z24" s="219">
        <v>6373</v>
      </c>
      <c r="AA24" s="219"/>
      <c r="AB24" s="219"/>
      <c r="AC24" s="219"/>
      <c r="AD24" s="219"/>
      <c r="AE24" s="219"/>
      <c r="AF24" s="220"/>
    </row>
    <row r="25" spans="1:32" s="203" customFormat="1">
      <c r="A25" s="252" t="s">
        <v>240</v>
      </c>
      <c r="B25" s="249">
        <f t="shared" si="2"/>
        <v>1</v>
      </c>
      <c r="C25" s="360">
        <f t="shared" si="3"/>
        <v>14477</v>
      </c>
      <c r="D25" s="245">
        <f t="shared" si="4"/>
        <v>41743</v>
      </c>
      <c r="E25" s="367">
        <v>1</v>
      </c>
      <c r="F25" s="367">
        <v>14477</v>
      </c>
      <c r="G25" s="367">
        <v>41743</v>
      </c>
      <c r="H25" s="217"/>
      <c r="I25" s="217"/>
      <c r="J25" s="260"/>
      <c r="K25" s="213"/>
      <c r="L25" s="213"/>
      <c r="M25" s="213"/>
      <c r="N25" s="213"/>
      <c r="O25" s="213"/>
      <c r="P25" s="213"/>
      <c r="Q25" s="213"/>
      <c r="R25" s="213"/>
      <c r="S25" s="213"/>
      <c r="T25" s="214" t="s">
        <v>240</v>
      </c>
      <c r="U25" s="215">
        <f t="shared" si="5"/>
        <v>0</v>
      </c>
      <c r="V25" s="215">
        <f t="shared" si="5"/>
        <v>0</v>
      </c>
      <c r="W25" s="215">
        <f t="shared" si="5"/>
        <v>0</v>
      </c>
      <c r="X25" s="213"/>
      <c r="Y25" s="213"/>
      <c r="Z25" s="213"/>
      <c r="AA25" s="213"/>
      <c r="AB25" s="213"/>
      <c r="AC25" s="213"/>
      <c r="AD25" s="213"/>
      <c r="AE25" s="213"/>
      <c r="AF25" s="216"/>
    </row>
    <row r="26" spans="1:32" s="203" customFormat="1">
      <c r="A26" s="252" t="s">
        <v>241</v>
      </c>
      <c r="B26" s="249">
        <f t="shared" si="2"/>
        <v>0</v>
      </c>
      <c r="C26" s="360">
        <f t="shared" si="3"/>
        <v>0</v>
      </c>
      <c r="D26" s="245">
        <f t="shared" si="4"/>
        <v>0</v>
      </c>
      <c r="E26" s="367"/>
      <c r="F26" s="367"/>
      <c r="G26" s="367"/>
      <c r="H26" s="217"/>
      <c r="I26" s="217"/>
      <c r="J26" s="260"/>
      <c r="K26" s="213"/>
      <c r="L26" s="213"/>
      <c r="M26" s="213"/>
      <c r="N26" s="213"/>
      <c r="O26" s="213"/>
      <c r="P26" s="213"/>
      <c r="Q26" s="213"/>
      <c r="R26" s="213"/>
      <c r="S26" s="213"/>
      <c r="T26" s="214" t="s">
        <v>241</v>
      </c>
      <c r="U26" s="215">
        <f t="shared" si="5"/>
        <v>0</v>
      </c>
      <c r="V26" s="215">
        <f t="shared" si="5"/>
        <v>0</v>
      </c>
      <c r="W26" s="215">
        <f t="shared" si="5"/>
        <v>0</v>
      </c>
      <c r="X26" s="213"/>
      <c r="Y26" s="213"/>
      <c r="Z26" s="213"/>
      <c r="AA26" s="213"/>
      <c r="AB26" s="213"/>
      <c r="AC26" s="213"/>
      <c r="AD26" s="213"/>
      <c r="AE26" s="213"/>
      <c r="AF26" s="216"/>
    </row>
    <row r="27" spans="1:32" s="203" customFormat="1">
      <c r="A27" s="252" t="s">
        <v>242</v>
      </c>
      <c r="B27" s="249">
        <f t="shared" si="2"/>
        <v>0</v>
      </c>
      <c r="C27" s="360">
        <f t="shared" si="3"/>
        <v>0</v>
      </c>
      <c r="D27" s="245">
        <f t="shared" si="4"/>
        <v>0</v>
      </c>
      <c r="E27" s="367"/>
      <c r="F27" s="367"/>
      <c r="G27" s="367"/>
      <c r="H27" s="217"/>
      <c r="I27" s="217"/>
      <c r="J27" s="260"/>
      <c r="K27" s="213"/>
      <c r="L27" s="213"/>
      <c r="M27" s="213"/>
      <c r="N27" s="213"/>
      <c r="O27" s="213"/>
      <c r="P27" s="213"/>
      <c r="Q27" s="213"/>
      <c r="R27" s="213"/>
      <c r="S27" s="213"/>
      <c r="T27" s="214" t="s">
        <v>242</v>
      </c>
      <c r="U27" s="215">
        <f t="shared" si="5"/>
        <v>0</v>
      </c>
      <c r="V27" s="215">
        <f t="shared" si="5"/>
        <v>0</v>
      </c>
      <c r="W27" s="215">
        <f t="shared" si="5"/>
        <v>0</v>
      </c>
      <c r="X27" s="213"/>
      <c r="Y27" s="213"/>
      <c r="Z27" s="213"/>
      <c r="AA27" s="213"/>
      <c r="AB27" s="213"/>
      <c r="AC27" s="213"/>
      <c r="AD27" s="213"/>
      <c r="AE27" s="213"/>
      <c r="AF27" s="216"/>
    </row>
    <row r="28" spans="1:32" s="203" customFormat="1">
      <c r="A28" s="252" t="s">
        <v>243</v>
      </c>
      <c r="B28" s="249">
        <f t="shared" si="2"/>
        <v>0</v>
      </c>
      <c r="C28" s="360">
        <f t="shared" si="3"/>
        <v>0</v>
      </c>
      <c r="D28" s="245">
        <f t="shared" si="4"/>
        <v>0</v>
      </c>
      <c r="E28" s="367"/>
      <c r="F28" s="367"/>
      <c r="G28" s="367"/>
      <c r="H28" s="217"/>
      <c r="I28" s="217"/>
      <c r="J28" s="260"/>
      <c r="K28" s="213"/>
      <c r="L28" s="213"/>
      <c r="M28" s="213"/>
      <c r="N28" s="213"/>
      <c r="O28" s="213"/>
      <c r="P28" s="213"/>
      <c r="Q28" s="213"/>
      <c r="R28" s="213"/>
      <c r="S28" s="213"/>
      <c r="T28" s="214" t="s">
        <v>243</v>
      </c>
      <c r="U28" s="215">
        <f t="shared" si="5"/>
        <v>0</v>
      </c>
      <c r="V28" s="215">
        <f t="shared" si="5"/>
        <v>0</v>
      </c>
      <c r="W28" s="215">
        <f t="shared" si="5"/>
        <v>0</v>
      </c>
      <c r="X28" s="213"/>
      <c r="Y28" s="213"/>
      <c r="Z28" s="213"/>
      <c r="AA28" s="213"/>
      <c r="AB28" s="213"/>
      <c r="AC28" s="213"/>
      <c r="AD28" s="213"/>
      <c r="AE28" s="213"/>
      <c r="AF28" s="216"/>
    </row>
    <row r="29" spans="1:32" s="203" customFormat="1">
      <c r="A29" s="252" t="s">
        <v>244</v>
      </c>
      <c r="B29" s="249">
        <f t="shared" si="2"/>
        <v>0</v>
      </c>
      <c r="C29" s="360">
        <f t="shared" si="3"/>
        <v>0</v>
      </c>
      <c r="D29" s="245">
        <f t="shared" si="4"/>
        <v>0</v>
      </c>
      <c r="E29" s="367"/>
      <c r="F29" s="367"/>
      <c r="G29" s="367"/>
      <c r="H29" s="217"/>
      <c r="I29" s="217"/>
      <c r="J29" s="260"/>
      <c r="K29" s="213"/>
      <c r="L29" s="213"/>
      <c r="M29" s="213"/>
      <c r="N29" s="213"/>
      <c r="O29" s="213"/>
      <c r="P29" s="213"/>
      <c r="Q29" s="213"/>
      <c r="R29" s="213"/>
      <c r="S29" s="213"/>
      <c r="T29" s="214" t="s">
        <v>244</v>
      </c>
      <c r="U29" s="215">
        <f t="shared" si="5"/>
        <v>0</v>
      </c>
      <c r="V29" s="215">
        <f t="shared" si="5"/>
        <v>0</v>
      </c>
      <c r="W29" s="215">
        <f t="shared" si="5"/>
        <v>0</v>
      </c>
      <c r="X29" s="213"/>
      <c r="Y29" s="213"/>
      <c r="Z29" s="213"/>
      <c r="AA29" s="213"/>
      <c r="AB29" s="213"/>
      <c r="AC29" s="213"/>
      <c r="AD29" s="213"/>
      <c r="AE29" s="213"/>
      <c r="AF29" s="216"/>
    </row>
    <row r="30" spans="1:32" s="203" customFormat="1">
      <c r="A30" s="252" t="s">
        <v>245</v>
      </c>
      <c r="B30" s="249">
        <f t="shared" si="2"/>
        <v>0</v>
      </c>
      <c r="C30" s="360">
        <f t="shared" si="3"/>
        <v>0</v>
      </c>
      <c r="D30" s="245">
        <f t="shared" si="4"/>
        <v>0</v>
      </c>
      <c r="E30" s="367"/>
      <c r="F30" s="367"/>
      <c r="G30" s="367"/>
      <c r="H30" s="217"/>
      <c r="I30" s="217"/>
      <c r="J30" s="260"/>
      <c r="K30" s="213"/>
      <c r="L30" s="213"/>
      <c r="M30" s="213"/>
      <c r="N30" s="213"/>
      <c r="O30" s="213"/>
      <c r="P30" s="213"/>
      <c r="Q30" s="213"/>
      <c r="R30" s="213"/>
      <c r="S30" s="213"/>
      <c r="T30" s="214" t="s">
        <v>245</v>
      </c>
      <c r="U30" s="215">
        <f t="shared" si="5"/>
        <v>0</v>
      </c>
      <c r="V30" s="215">
        <f t="shared" si="5"/>
        <v>0</v>
      </c>
      <c r="W30" s="215">
        <f t="shared" si="5"/>
        <v>0</v>
      </c>
      <c r="X30" s="213"/>
      <c r="Y30" s="213"/>
      <c r="Z30" s="213"/>
      <c r="AA30" s="213"/>
      <c r="AB30" s="213"/>
      <c r="AC30" s="213"/>
      <c r="AD30" s="213"/>
      <c r="AE30" s="213"/>
      <c r="AF30" s="216"/>
    </row>
    <row r="31" spans="1:32" s="203" customFormat="1">
      <c r="A31" s="252" t="s">
        <v>246</v>
      </c>
      <c r="B31" s="249">
        <f t="shared" si="2"/>
        <v>0</v>
      </c>
      <c r="C31" s="360">
        <f t="shared" si="3"/>
        <v>0</v>
      </c>
      <c r="D31" s="245">
        <f t="shared" si="4"/>
        <v>0</v>
      </c>
      <c r="E31" s="367"/>
      <c r="F31" s="367"/>
      <c r="G31" s="367"/>
      <c r="H31" s="217"/>
      <c r="I31" s="217"/>
      <c r="J31" s="260"/>
      <c r="K31" s="213"/>
      <c r="L31" s="213"/>
      <c r="M31" s="213"/>
      <c r="N31" s="213"/>
      <c r="O31" s="213"/>
      <c r="P31" s="213"/>
      <c r="Q31" s="213"/>
      <c r="R31" s="213"/>
      <c r="S31" s="213"/>
      <c r="T31" s="214" t="s">
        <v>246</v>
      </c>
      <c r="U31" s="215">
        <f t="shared" si="5"/>
        <v>0</v>
      </c>
      <c r="V31" s="215">
        <f t="shared" si="5"/>
        <v>0</v>
      </c>
      <c r="W31" s="215">
        <f t="shared" si="5"/>
        <v>0</v>
      </c>
      <c r="X31" s="213"/>
      <c r="Y31" s="213"/>
      <c r="Z31" s="213"/>
      <c r="AA31" s="213"/>
      <c r="AB31" s="213"/>
      <c r="AC31" s="213"/>
      <c r="AD31" s="213"/>
      <c r="AE31" s="213"/>
      <c r="AF31" s="216"/>
    </row>
    <row r="32" spans="1:32" s="203" customFormat="1">
      <c r="A32" s="252" t="s">
        <v>247</v>
      </c>
      <c r="B32" s="249">
        <f t="shared" si="2"/>
        <v>4</v>
      </c>
      <c r="C32" s="360">
        <f t="shared" si="3"/>
        <v>12508</v>
      </c>
      <c r="D32" s="245">
        <f t="shared" si="4"/>
        <v>0</v>
      </c>
      <c r="E32" s="367"/>
      <c r="F32" s="367"/>
      <c r="G32" s="367"/>
      <c r="H32" s="217"/>
      <c r="I32" s="217"/>
      <c r="J32" s="260"/>
      <c r="K32" s="213"/>
      <c r="L32" s="213"/>
      <c r="M32" s="213"/>
      <c r="N32" s="213"/>
      <c r="O32" s="213"/>
      <c r="P32" s="213"/>
      <c r="Q32" s="213"/>
      <c r="R32" s="213"/>
      <c r="S32" s="213"/>
      <c r="T32" s="214" t="s">
        <v>247</v>
      </c>
      <c r="U32" s="215">
        <f t="shared" si="5"/>
        <v>4</v>
      </c>
      <c r="V32" s="215">
        <f t="shared" si="5"/>
        <v>184</v>
      </c>
      <c r="W32" s="215">
        <f t="shared" si="5"/>
        <v>12508</v>
      </c>
      <c r="X32" s="213">
        <v>4</v>
      </c>
      <c r="Y32" s="213">
        <v>184</v>
      </c>
      <c r="Z32" s="213">
        <v>12508</v>
      </c>
      <c r="AA32" s="213"/>
      <c r="AB32" s="213"/>
      <c r="AC32" s="213"/>
      <c r="AD32" s="213"/>
      <c r="AE32" s="213"/>
      <c r="AF32" s="216"/>
    </row>
    <row r="33" spans="1:32" s="203" customFormat="1">
      <c r="A33" s="252" t="s">
        <v>248</v>
      </c>
      <c r="B33" s="249">
        <f t="shared" si="2"/>
        <v>1</v>
      </c>
      <c r="C33" s="360">
        <f t="shared" si="3"/>
        <v>15873</v>
      </c>
      <c r="D33" s="245">
        <f t="shared" si="4"/>
        <v>0</v>
      </c>
      <c r="E33" s="367"/>
      <c r="F33" s="367"/>
      <c r="G33" s="367"/>
      <c r="H33" s="217"/>
      <c r="I33" s="217"/>
      <c r="J33" s="260"/>
      <c r="K33" s="213"/>
      <c r="L33" s="213"/>
      <c r="M33" s="213"/>
      <c r="N33" s="213"/>
      <c r="O33" s="213"/>
      <c r="P33" s="213"/>
      <c r="Q33" s="213"/>
      <c r="R33" s="213"/>
      <c r="S33" s="213"/>
      <c r="T33" s="214" t="s">
        <v>248</v>
      </c>
      <c r="U33" s="215">
        <f t="shared" si="5"/>
        <v>1</v>
      </c>
      <c r="V33" s="215">
        <f t="shared" si="5"/>
        <v>248</v>
      </c>
      <c r="W33" s="215">
        <f t="shared" si="5"/>
        <v>15873</v>
      </c>
      <c r="X33" s="213"/>
      <c r="Y33" s="213"/>
      <c r="Z33" s="213"/>
      <c r="AA33" s="213">
        <v>1</v>
      </c>
      <c r="AB33" s="213">
        <v>248</v>
      </c>
      <c r="AC33" s="213">
        <v>15873</v>
      </c>
      <c r="AD33" s="213"/>
      <c r="AE33" s="213"/>
      <c r="AF33" s="216"/>
    </row>
    <row r="34" spans="1:32" s="203" customFormat="1">
      <c r="A34" s="252" t="s">
        <v>249</v>
      </c>
      <c r="B34" s="249">
        <f t="shared" si="2"/>
        <v>1</v>
      </c>
      <c r="C34" s="360">
        <f t="shared" si="3"/>
        <v>7901</v>
      </c>
      <c r="D34" s="245">
        <f t="shared" si="4"/>
        <v>25464</v>
      </c>
      <c r="E34" s="367">
        <v>1</v>
      </c>
      <c r="F34" s="367">
        <v>7901</v>
      </c>
      <c r="G34" s="367">
        <v>25464</v>
      </c>
      <c r="H34" s="217"/>
      <c r="I34" s="217"/>
      <c r="J34" s="260"/>
      <c r="K34" s="213"/>
      <c r="L34" s="213"/>
      <c r="M34" s="213"/>
      <c r="N34" s="213"/>
      <c r="O34" s="213"/>
      <c r="P34" s="213"/>
      <c r="Q34" s="213"/>
      <c r="R34" s="213"/>
      <c r="S34" s="213"/>
      <c r="T34" s="214" t="s">
        <v>249</v>
      </c>
      <c r="U34" s="215">
        <f t="shared" si="5"/>
        <v>0</v>
      </c>
      <c r="V34" s="215">
        <f t="shared" si="5"/>
        <v>0</v>
      </c>
      <c r="W34" s="215">
        <f t="shared" si="5"/>
        <v>0</v>
      </c>
      <c r="X34" s="213"/>
      <c r="Y34" s="213"/>
      <c r="Z34" s="213"/>
      <c r="AA34" s="213"/>
      <c r="AB34" s="213"/>
      <c r="AC34" s="213"/>
      <c r="AD34" s="213"/>
      <c r="AE34" s="213"/>
      <c r="AF34" s="216"/>
    </row>
    <row r="35" spans="1:32" s="203" customFormat="1">
      <c r="A35" s="252" t="s">
        <v>250</v>
      </c>
      <c r="B35" s="249">
        <f t="shared" si="2"/>
        <v>0</v>
      </c>
      <c r="C35" s="360">
        <f t="shared" si="3"/>
        <v>0</v>
      </c>
      <c r="D35" s="245">
        <f t="shared" si="4"/>
        <v>0</v>
      </c>
      <c r="E35" s="367"/>
      <c r="F35" s="367"/>
      <c r="G35" s="367"/>
      <c r="H35" s="217"/>
      <c r="I35" s="217"/>
      <c r="J35" s="260"/>
      <c r="K35" s="213"/>
      <c r="L35" s="213"/>
      <c r="M35" s="213"/>
      <c r="N35" s="213"/>
      <c r="O35" s="213"/>
      <c r="P35" s="213"/>
      <c r="Q35" s="213"/>
      <c r="R35" s="213"/>
      <c r="S35" s="213"/>
      <c r="T35" s="214" t="s">
        <v>250</v>
      </c>
      <c r="U35" s="215">
        <f t="shared" si="5"/>
        <v>0</v>
      </c>
      <c r="V35" s="215">
        <f t="shared" si="5"/>
        <v>0</v>
      </c>
      <c r="W35" s="215">
        <f t="shared" si="5"/>
        <v>0</v>
      </c>
      <c r="X35" s="366"/>
      <c r="Y35" s="366"/>
      <c r="Z35" s="366"/>
      <c r="AA35" s="366"/>
      <c r="AB35" s="366"/>
      <c r="AC35" s="366"/>
      <c r="AD35" s="213"/>
      <c r="AE35" s="213"/>
      <c r="AF35" s="216"/>
    </row>
    <row r="36" spans="1:32" s="203" customFormat="1">
      <c r="A36" s="252" t="s">
        <v>251</v>
      </c>
      <c r="B36" s="249">
        <f t="shared" si="2"/>
        <v>0</v>
      </c>
      <c r="C36" s="360">
        <f t="shared" si="3"/>
        <v>0</v>
      </c>
      <c r="D36" s="245">
        <f t="shared" si="4"/>
        <v>0</v>
      </c>
      <c r="E36" s="367"/>
      <c r="F36" s="367"/>
      <c r="G36" s="367"/>
      <c r="H36" s="218"/>
      <c r="I36" s="218"/>
      <c r="J36" s="259"/>
      <c r="K36" s="219"/>
      <c r="L36" s="219"/>
      <c r="M36" s="219"/>
      <c r="N36" s="219"/>
      <c r="O36" s="219"/>
      <c r="P36" s="219"/>
      <c r="Q36" s="219"/>
      <c r="R36" s="219"/>
      <c r="S36" s="219"/>
      <c r="T36" s="214" t="s">
        <v>251</v>
      </c>
      <c r="U36" s="361">
        <f t="shared" si="5"/>
        <v>0</v>
      </c>
      <c r="V36" s="215">
        <f t="shared" si="5"/>
        <v>0</v>
      </c>
      <c r="W36" s="215">
        <f t="shared" si="5"/>
        <v>0</v>
      </c>
      <c r="X36" s="368"/>
      <c r="Y36" s="368"/>
      <c r="Z36" s="368"/>
      <c r="AA36" s="368"/>
      <c r="AB36" s="368"/>
      <c r="AC36" s="368"/>
      <c r="AD36" s="219"/>
      <c r="AE36" s="219"/>
      <c r="AF36" s="220"/>
    </row>
    <row r="37" spans="1:32" s="203" customFormat="1" ht="14.25" thickBot="1">
      <c r="A37" s="254" t="s">
        <v>252</v>
      </c>
      <c r="B37" s="362">
        <f t="shared" si="2"/>
        <v>0</v>
      </c>
      <c r="C37" s="363">
        <f t="shared" si="2"/>
        <v>0</v>
      </c>
      <c r="D37" s="223">
        <f t="shared" si="2"/>
        <v>0</v>
      </c>
      <c r="E37" s="369"/>
      <c r="F37" s="369"/>
      <c r="G37" s="369"/>
      <c r="H37" s="223"/>
      <c r="I37" s="223"/>
      <c r="J37" s="261"/>
      <c r="K37" s="224"/>
      <c r="L37" s="224"/>
      <c r="M37" s="224"/>
      <c r="N37" s="224"/>
      <c r="O37" s="224"/>
      <c r="P37" s="224"/>
      <c r="Q37" s="224"/>
      <c r="R37" s="224"/>
      <c r="S37" s="224"/>
      <c r="T37" s="222" t="s">
        <v>252</v>
      </c>
      <c r="U37" s="364">
        <f t="shared" si="5"/>
        <v>0</v>
      </c>
      <c r="V37" s="365">
        <f t="shared" si="5"/>
        <v>0</v>
      </c>
      <c r="W37" s="365">
        <f t="shared" si="5"/>
        <v>0</v>
      </c>
      <c r="X37" s="370"/>
      <c r="Y37" s="370"/>
      <c r="Z37" s="370"/>
      <c r="AA37" s="370"/>
      <c r="AB37" s="370"/>
      <c r="AC37" s="370"/>
      <c r="AD37" s="224"/>
      <c r="AE37" s="224"/>
      <c r="AF37" s="225"/>
    </row>
    <row r="38" spans="1:32" ht="16.5">
      <c r="A38" s="17" t="s">
        <v>261</v>
      </c>
      <c r="B38" s="17"/>
      <c r="C38" s="17"/>
      <c r="D38" s="17"/>
      <c r="E38" s="18"/>
      <c r="F38" s="19"/>
      <c r="G38" s="19"/>
      <c r="H38" s="19"/>
      <c r="I38" s="19"/>
      <c r="J38" s="19"/>
      <c r="K38" s="18"/>
      <c r="L38" s="18"/>
      <c r="M38" s="18"/>
      <c r="N38" s="18"/>
      <c r="O38" s="18"/>
      <c r="P38" s="18"/>
      <c r="Q38" s="18"/>
      <c r="R38" s="18"/>
      <c r="S38" s="18"/>
      <c r="T38" s="17" t="s">
        <v>261</v>
      </c>
      <c r="U38" s="18"/>
      <c r="V38" s="18"/>
      <c r="W38" s="18"/>
      <c r="X38" s="17"/>
      <c r="Y38" s="17"/>
      <c r="Z38" s="17"/>
      <c r="AA38" s="17"/>
      <c r="AB38" s="17"/>
      <c r="AC38" s="17"/>
      <c r="AD38" s="19"/>
      <c r="AE38" s="19"/>
      <c r="AF38" s="19"/>
    </row>
    <row r="39" spans="1:32" ht="16.5">
      <c r="A39" s="22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</row>
    <row r="40" spans="1:32">
      <c r="A40" s="227"/>
      <c r="B40" s="227"/>
      <c r="C40" s="227"/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7"/>
      <c r="Q40" s="227"/>
      <c r="R40" s="227"/>
      <c r="S40" s="227"/>
      <c r="T40" s="227"/>
      <c r="U40" s="227"/>
      <c r="V40" s="227"/>
      <c r="W40" s="227"/>
      <c r="X40" s="227"/>
      <c r="Y40" s="227"/>
      <c r="Z40" s="227"/>
      <c r="AA40" s="227"/>
      <c r="AB40" s="227"/>
      <c r="AC40" s="227"/>
      <c r="AD40" s="227"/>
      <c r="AE40" s="227"/>
      <c r="AF40" s="227"/>
    </row>
  </sheetData>
  <mergeCells count="37">
    <mergeCell ref="A1:V1"/>
    <mergeCell ref="B3:D4"/>
    <mergeCell ref="E3:G4"/>
    <mergeCell ref="H3:J4"/>
    <mergeCell ref="K3:M4"/>
    <mergeCell ref="Q3:S4"/>
    <mergeCell ref="N3:P4"/>
    <mergeCell ref="U3:AC3"/>
    <mergeCell ref="AA4:AC4"/>
    <mergeCell ref="B5:B8"/>
    <mergeCell ref="C5:D5"/>
    <mergeCell ref="E5:E8"/>
    <mergeCell ref="F5:G5"/>
    <mergeCell ref="H5:H8"/>
    <mergeCell ref="AD3:AF4"/>
    <mergeCell ref="U4:W4"/>
    <mergeCell ref="X4:Z4"/>
    <mergeCell ref="AD5:AD8"/>
    <mergeCell ref="AE5:AF5"/>
    <mergeCell ref="AB5:AB8"/>
    <mergeCell ref="AC5:AC8"/>
    <mergeCell ref="A7:A8"/>
    <mergeCell ref="T7:T8"/>
    <mergeCell ref="W5:W8"/>
    <mergeCell ref="Y5:Y8"/>
    <mergeCell ref="AA5:AA8"/>
    <mergeCell ref="O5:P5"/>
    <mergeCell ref="U5:U8"/>
    <mergeCell ref="V5:V8"/>
    <mergeCell ref="X5:X8"/>
    <mergeCell ref="Z5:Z8"/>
    <mergeCell ref="I5:J5"/>
    <mergeCell ref="K5:K8"/>
    <mergeCell ref="L5:M5"/>
    <mergeCell ref="Q5:Q8"/>
    <mergeCell ref="R5:S5"/>
    <mergeCell ref="N5:N8"/>
  </mergeCells>
  <phoneticPr fontId="7" type="noConversion"/>
  <pageMargins left="0.7" right="0.7" top="0.75" bottom="0.75" header="0.3" footer="0.3"/>
  <pageSetup paperSize="9" scale="52" orientation="portrait" r:id="rId1"/>
  <colBreaks count="1" manualBreakCount="1">
    <brk id="19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4"/>
  <sheetViews>
    <sheetView zoomScaleNormal="100" zoomScaleSheetLayoutView="100" workbookViewId="0">
      <selection activeCell="I33" sqref="I33"/>
    </sheetView>
  </sheetViews>
  <sheetFormatPr defaultRowHeight="16.5"/>
  <cols>
    <col min="1" max="1" width="9.6640625" style="23" customWidth="1"/>
    <col min="2" max="2" width="6" style="23" customWidth="1"/>
    <col min="3" max="3" width="5.21875" style="23" bestFit="1" customWidth="1"/>
    <col min="4" max="4" width="7.21875" style="23" bestFit="1" customWidth="1"/>
    <col min="5" max="5" width="5.33203125" style="23" bestFit="1" customWidth="1"/>
    <col min="6" max="6" width="8.5546875" style="23" bestFit="1" customWidth="1"/>
    <col min="7" max="7" width="4.77734375" style="23" bestFit="1" customWidth="1"/>
    <col min="8" max="8" width="7.6640625" style="23" bestFit="1" customWidth="1"/>
    <col min="9" max="9" width="8.109375" style="23" bestFit="1" customWidth="1"/>
    <col min="10" max="10" width="6.77734375" style="23" bestFit="1" customWidth="1"/>
    <col min="11" max="11" width="7.109375" style="23" bestFit="1" customWidth="1"/>
    <col min="12" max="12" width="6.77734375" style="23" bestFit="1" customWidth="1"/>
    <col min="13" max="13" width="6" style="23" bestFit="1" customWidth="1"/>
    <col min="14" max="14" width="6.44140625" style="23" bestFit="1" customWidth="1"/>
    <col min="15" max="15" width="9.33203125" style="23" customWidth="1"/>
    <col min="16" max="16" width="8.77734375" style="23" bestFit="1" customWidth="1"/>
    <col min="17" max="17" width="8.109375" style="23" customWidth="1"/>
    <col min="18" max="256" width="8.88671875" style="23"/>
    <col min="257" max="257" width="9.6640625" style="23" customWidth="1"/>
    <col min="258" max="259" width="5.5546875" style="23" customWidth="1"/>
    <col min="260" max="260" width="5.77734375" style="23" customWidth="1"/>
    <col min="261" max="263" width="5.5546875" style="23" customWidth="1"/>
    <col min="264" max="264" width="6.88671875" style="23" customWidth="1"/>
    <col min="265" max="265" width="7" style="23" customWidth="1"/>
    <col min="266" max="266" width="6" style="23" customWidth="1"/>
    <col min="267" max="267" width="6.21875" style="23" customWidth="1"/>
    <col min="268" max="268" width="6.77734375" style="23" customWidth="1"/>
    <col min="269" max="269" width="8.21875" style="23" bestFit="1" customWidth="1"/>
    <col min="270" max="270" width="6.5546875" style="23" bestFit="1" customWidth="1"/>
    <col min="271" max="271" width="9" style="23" customWidth="1"/>
    <col min="272" max="272" width="9.88671875" style="23" customWidth="1"/>
    <col min="273" max="273" width="7.88671875" style="23" bestFit="1" customWidth="1"/>
    <col min="274" max="512" width="8.88671875" style="23"/>
    <col min="513" max="513" width="9.6640625" style="23" customWidth="1"/>
    <col min="514" max="515" width="5.5546875" style="23" customWidth="1"/>
    <col min="516" max="516" width="5.77734375" style="23" customWidth="1"/>
    <col min="517" max="519" width="5.5546875" style="23" customWidth="1"/>
    <col min="520" max="520" width="6.88671875" style="23" customWidth="1"/>
    <col min="521" max="521" width="7" style="23" customWidth="1"/>
    <col min="522" max="522" width="6" style="23" customWidth="1"/>
    <col min="523" max="523" width="6.21875" style="23" customWidth="1"/>
    <col min="524" max="524" width="6.77734375" style="23" customWidth="1"/>
    <col min="525" max="525" width="8.21875" style="23" bestFit="1" customWidth="1"/>
    <col min="526" max="526" width="6.5546875" style="23" bestFit="1" customWidth="1"/>
    <col min="527" max="527" width="9" style="23" customWidth="1"/>
    <col min="528" max="528" width="9.88671875" style="23" customWidth="1"/>
    <col min="529" max="529" width="7.88671875" style="23" bestFit="1" customWidth="1"/>
    <col min="530" max="768" width="8.88671875" style="23"/>
    <col min="769" max="769" width="9.6640625" style="23" customWidth="1"/>
    <col min="770" max="771" width="5.5546875" style="23" customWidth="1"/>
    <col min="772" max="772" width="5.77734375" style="23" customWidth="1"/>
    <col min="773" max="775" width="5.5546875" style="23" customWidth="1"/>
    <col min="776" max="776" width="6.88671875" style="23" customWidth="1"/>
    <col min="777" max="777" width="7" style="23" customWidth="1"/>
    <col min="778" max="778" width="6" style="23" customWidth="1"/>
    <col min="779" max="779" width="6.21875" style="23" customWidth="1"/>
    <col min="780" max="780" width="6.77734375" style="23" customWidth="1"/>
    <col min="781" max="781" width="8.21875" style="23" bestFit="1" customWidth="1"/>
    <col min="782" max="782" width="6.5546875" style="23" bestFit="1" customWidth="1"/>
    <col min="783" max="783" width="9" style="23" customWidth="1"/>
    <col min="784" max="784" width="9.88671875" style="23" customWidth="1"/>
    <col min="785" max="785" width="7.88671875" style="23" bestFit="1" customWidth="1"/>
    <col min="786" max="1024" width="8.88671875" style="23"/>
    <col min="1025" max="1025" width="9.6640625" style="23" customWidth="1"/>
    <col min="1026" max="1027" width="5.5546875" style="23" customWidth="1"/>
    <col min="1028" max="1028" width="5.77734375" style="23" customWidth="1"/>
    <col min="1029" max="1031" width="5.5546875" style="23" customWidth="1"/>
    <col min="1032" max="1032" width="6.88671875" style="23" customWidth="1"/>
    <col min="1033" max="1033" width="7" style="23" customWidth="1"/>
    <col min="1034" max="1034" width="6" style="23" customWidth="1"/>
    <col min="1035" max="1035" width="6.21875" style="23" customWidth="1"/>
    <col min="1036" max="1036" width="6.77734375" style="23" customWidth="1"/>
    <col min="1037" max="1037" width="8.21875" style="23" bestFit="1" customWidth="1"/>
    <col min="1038" max="1038" width="6.5546875" style="23" bestFit="1" customWidth="1"/>
    <col min="1039" max="1039" width="9" style="23" customWidth="1"/>
    <col min="1040" max="1040" width="9.88671875" style="23" customWidth="1"/>
    <col min="1041" max="1041" width="7.88671875" style="23" bestFit="1" customWidth="1"/>
    <col min="1042" max="1280" width="8.88671875" style="23"/>
    <col min="1281" max="1281" width="9.6640625" style="23" customWidth="1"/>
    <col min="1282" max="1283" width="5.5546875" style="23" customWidth="1"/>
    <col min="1284" max="1284" width="5.77734375" style="23" customWidth="1"/>
    <col min="1285" max="1287" width="5.5546875" style="23" customWidth="1"/>
    <col min="1288" max="1288" width="6.88671875" style="23" customWidth="1"/>
    <col min="1289" max="1289" width="7" style="23" customWidth="1"/>
    <col min="1290" max="1290" width="6" style="23" customWidth="1"/>
    <col min="1291" max="1291" width="6.21875" style="23" customWidth="1"/>
    <col min="1292" max="1292" width="6.77734375" style="23" customWidth="1"/>
    <col min="1293" max="1293" width="8.21875" style="23" bestFit="1" customWidth="1"/>
    <col min="1294" max="1294" width="6.5546875" style="23" bestFit="1" customWidth="1"/>
    <col min="1295" max="1295" width="9" style="23" customWidth="1"/>
    <col min="1296" max="1296" width="9.88671875" style="23" customWidth="1"/>
    <col min="1297" max="1297" width="7.88671875" style="23" bestFit="1" customWidth="1"/>
    <col min="1298" max="1536" width="8.88671875" style="23"/>
    <col min="1537" max="1537" width="9.6640625" style="23" customWidth="1"/>
    <col min="1538" max="1539" width="5.5546875" style="23" customWidth="1"/>
    <col min="1540" max="1540" width="5.77734375" style="23" customWidth="1"/>
    <col min="1541" max="1543" width="5.5546875" style="23" customWidth="1"/>
    <col min="1544" max="1544" width="6.88671875" style="23" customWidth="1"/>
    <col min="1545" max="1545" width="7" style="23" customWidth="1"/>
    <col min="1546" max="1546" width="6" style="23" customWidth="1"/>
    <col min="1547" max="1547" width="6.21875" style="23" customWidth="1"/>
    <col min="1548" max="1548" width="6.77734375" style="23" customWidth="1"/>
    <col min="1549" max="1549" width="8.21875" style="23" bestFit="1" customWidth="1"/>
    <col min="1550" max="1550" width="6.5546875" style="23" bestFit="1" customWidth="1"/>
    <col min="1551" max="1551" width="9" style="23" customWidth="1"/>
    <col min="1552" max="1552" width="9.88671875" style="23" customWidth="1"/>
    <col min="1553" max="1553" width="7.88671875" style="23" bestFit="1" customWidth="1"/>
    <col min="1554" max="1792" width="8.88671875" style="23"/>
    <col min="1793" max="1793" width="9.6640625" style="23" customWidth="1"/>
    <col min="1794" max="1795" width="5.5546875" style="23" customWidth="1"/>
    <col min="1796" max="1796" width="5.77734375" style="23" customWidth="1"/>
    <col min="1797" max="1799" width="5.5546875" style="23" customWidth="1"/>
    <col min="1800" max="1800" width="6.88671875" style="23" customWidth="1"/>
    <col min="1801" max="1801" width="7" style="23" customWidth="1"/>
    <col min="1802" max="1802" width="6" style="23" customWidth="1"/>
    <col min="1803" max="1803" width="6.21875" style="23" customWidth="1"/>
    <col min="1804" max="1804" width="6.77734375" style="23" customWidth="1"/>
    <col min="1805" max="1805" width="8.21875" style="23" bestFit="1" customWidth="1"/>
    <col min="1806" max="1806" width="6.5546875" style="23" bestFit="1" customWidth="1"/>
    <col min="1807" max="1807" width="9" style="23" customWidth="1"/>
    <col min="1808" max="1808" width="9.88671875" style="23" customWidth="1"/>
    <col min="1809" max="1809" width="7.88671875" style="23" bestFit="1" customWidth="1"/>
    <col min="1810" max="2048" width="8.88671875" style="23"/>
    <col min="2049" max="2049" width="9.6640625" style="23" customWidth="1"/>
    <col min="2050" max="2051" width="5.5546875" style="23" customWidth="1"/>
    <col min="2052" max="2052" width="5.77734375" style="23" customWidth="1"/>
    <col min="2053" max="2055" width="5.5546875" style="23" customWidth="1"/>
    <col min="2056" max="2056" width="6.88671875" style="23" customWidth="1"/>
    <col min="2057" max="2057" width="7" style="23" customWidth="1"/>
    <col min="2058" max="2058" width="6" style="23" customWidth="1"/>
    <col min="2059" max="2059" width="6.21875" style="23" customWidth="1"/>
    <col min="2060" max="2060" width="6.77734375" style="23" customWidth="1"/>
    <col min="2061" max="2061" width="8.21875" style="23" bestFit="1" customWidth="1"/>
    <col min="2062" max="2062" width="6.5546875" style="23" bestFit="1" customWidth="1"/>
    <col min="2063" max="2063" width="9" style="23" customWidth="1"/>
    <col min="2064" max="2064" width="9.88671875" style="23" customWidth="1"/>
    <col min="2065" max="2065" width="7.88671875" style="23" bestFit="1" customWidth="1"/>
    <col min="2066" max="2304" width="8.88671875" style="23"/>
    <col min="2305" max="2305" width="9.6640625" style="23" customWidth="1"/>
    <col min="2306" max="2307" width="5.5546875" style="23" customWidth="1"/>
    <col min="2308" max="2308" width="5.77734375" style="23" customWidth="1"/>
    <col min="2309" max="2311" width="5.5546875" style="23" customWidth="1"/>
    <col min="2312" max="2312" width="6.88671875" style="23" customWidth="1"/>
    <col min="2313" max="2313" width="7" style="23" customWidth="1"/>
    <col min="2314" max="2314" width="6" style="23" customWidth="1"/>
    <col min="2315" max="2315" width="6.21875" style="23" customWidth="1"/>
    <col min="2316" max="2316" width="6.77734375" style="23" customWidth="1"/>
    <col min="2317" max="2317" width="8.21875" style="23" bestFit="1" customWidth="1"/>
    <col min="2318" max="2318" width="6.5546875" style="23" bestFit="1" customWidth="1"/>
    <col min="2319" max="2319" width="9" style="23" customWidth="1"/>
    <col min="2320" max="2320" width="9.88671875" style="23" customWidth="1"/>
    <col min="2321" max="2321" width="7.88671875" style="23" bestFit="1" customWidth="1"/>
    <col min="2322" max="2560" width="8.88671875" style="23"/>
    <col min="2561" max="2561" width="9.6640625" style="23" customWidth="1"/>
    <col min="2562" max="2563" width="5.5546875" style="23" customWidth="1"/>
    <col min="2564" max="2564" width="5.77734375" style="23" customWidth="1"/>
    <col min="2565" max="2567" width="5.5546875" style="23" customWidth="1"/>
    <col min="2568" max="2568" width="6.88671875" style="23" customWidth="1"/>
    <col min="2569" max="2569" width="7" style="23" customWidth="1"/>
    <col min="2570" max="2570" width="6" style="23" customWidth="1"/>
    <col min="2571" max="2571" width="6.21875" style="23" customWidth="1"/>
    <col min="2572" max="2572" width="6.77734375" style="23" customWidth="1"/>
    <col min="2573" max="2573" width="8.21875" style="23" bestFit="1" customWidth="1"/>
    <col min="2574" max="2574" width="6.5546875" style="23" bestFit="1" customWidth="1"/>
    <col min="2575" max="2575" width="9" style="23" customWidth="1"/>
    <col min="2576" max="2576" width="9.88671875" style="23" customWidth="1"/>
    <col min="2577" max="2577" width="7.88671875" style="23" bestFit="1" customWidth="1"/>
    <col min="2578" max="2816" width="8.88671875" style="23"/>
    <col min="2817" max="2817" width="9.6640625" style="23" customWidth="1"/>
    <col min="2818" max="2819" width="5.5546875" style="23" customWidth="1"/>
    <col min="2820" max="2820" width="5.77734375" style="23" customWidth="1"/>
    <col min="2821" max="2823" width="5.5546875" style="23" customWidth="1"/>
    <col min="2824" max="2824" width="6.88671875" style="23" customWidth="1"/>
    <col min="2825" max="2825" width="7" style="23" customWidth="1"/>
    <col min="2826" max="2826" width="6" style="23" customWidth="1"/>
    <col min="2827" max="2827" width="6.21875" style="23" customWidth="1"/>
    <col min="2828" max="2828" width="6.77734375" style="23" customWidth="1"/>
    <col min="2829" max="2829" width="8.21875" style="23" bestFit="1" customWidth="1"/>
    <col min="2830" max="2830" width="6.5546875" style="23" bestFit="1" customWidth="1"/>
    <col min="2831" max="2831" width="9" style="23" customWidth="1"/>
    <col min="2832" max="2832" width="9.88671875" style="23" customWidth="1"/>
    <col min="2833" max="2833" width="7.88671875" style="23" bestFit="1" customWidth="1"/>
    <col min="2834" max="3072" width="8.88671875" style="23"/>
    <col min="3073" max="3073" width="9.6640625" style="23" customWidth="1"/>
    <col min="3074" max="3075" width="5.5546875" style="23" customWidth="1"/>
    <col min="3076" max="3076" width="5.77734375" style="23" customWidth="1"/>
    <col min="3077" max="3079" width="5.5546875" style="23" customWidth="1"/>
    <col min="3080" max="3080" width="6.88671875" style="23" customWidth="1"/>
    <col min="3081" max="3081" width="7" style="23" customWidth="1"/>
    <col min="3082" max="3082" width="6" style="23" customWidth="1"/>
    <col min="3083" max="3083" width="6.21875" style="23" customWidth="1"/>
    <col min="3084" max="3084" width="6.77734375" style="23" customWidth="1"/>
    <col min="3085" max="3085" width="8.21875" style="23" bestFit="1" customWidth="1"/>
    <col min="3086" max="3086" width="6.5546875" style="23" bestFit="1" customWidth="1"/>
    <col min="3087" max="3087" width="9" style="23" customWidth="1"/>
    <col min="3088" max="3088" width="9.88671875" style="23" customWidth="1"/>
    <col min="3089" max="3089" width="7.88671875" style="23" bestFit="1" customWidth="1"/>
    <col min="3090" max="3328" width="8.88671875" style="23"/>
    <col min="3329" max="3329" width="9.6640625" style="23" customWidth="1"/>
    <col min="3330" max="3331" width="5.5546875" style="23" customWidth="1"/>
    <col min="3332" max="3332" width="5.77734375" style="23" customWidth="1"/>
    <col min="3333" max="3335" width="5.5546875" style="23" customWidth="1"/>
    <col min="3336" max="3336" width="6.88671875" style="23" customWidth="1"/>
    <col min="3337" max="3337" width="7" style="23" customWidth="1"/>
    <col min="3338" max="3338" width="6" style="23" customWidth="1"/>
    <col min="3339" max="3339" width="6.21875" style="23" customWidth="1"/>
    <col min="3340" max="3340" width="6.77734375" style="23" customWidth="1"/>
    <col min="3341" max="3341" width="8.21875" style="23" bestFit="1" customWidth="1"/>
    <col min="3342" max="3342" width="6.5546875" style="23" bestFit="1" customWidth="1"/>
    <col min="3343" max="3343" width="9" style="23" customWidth="1"/>
    <col min="3344" max="3344" width="9.88671875" style="23" customWidth="1"/>
    <col min="3345" max="3345" width="7.88671875" style="23" bestFit="1" customWidth="1"/>
    <col min="3346" max="3584" width="8.88671875" style="23"/>
    <col min="3585" max="3585" width="9.6640625" style="23" customWidth="1"/>
    <col min="3586" max="3587" width="5.5546875" style="23" customWidth="1"/>
    <col min="3588" max="3588" width="5.77734375" style="23" customWidth="1"/>
    <col min="3589" max="3591" width="5.5546875" style="23" customWidth="1"/>
    <col min="3592" max="3592" width="6.88671875" style="23" customWidth="1"/>
    <col min="3593" max="3593" width="7" style="23" customWidth="1"/>
    <col min="3594" max="3594" width="6" style="23" customWidth="1"/>
    <col min="3595" max="3595" width="6.21875" style="23" customWidth="1"/>
    <col min="3596" max="3596" width="6.77734375" style="23" customWidth="1"/>
    <col min="3597" max="3597" width="8.21875" style="23" bestFit="1" customWidth="1"/>
    <col min="3598" max="3598" width="6.5546875" style="23" bestFit="1" customWidth="1"/>
    <col min="3599" max="3599" width="9" style="23" customWidth="1"/>
    <col min="3600" max="3600" width="9.88671875" style="23" customWidth="1"/>
    <col min="3601" max="3601" width="7.88671875" style="23" bestFit="1" customWidth="1"/>
    <col min="3602" max="3840" width="8.88671875" style="23"/>
    <col min="3841" max="3841" width="9.6640625" style="23" customWidth="1"/>
    <col min="3842" max="3843" width="5.5546875" style="23" customWidth="1"/>
    <col min="3844" max="3844" width="5.77734375" style="23" customWidth="1"/>
    <col min="3845" max="3847" width="5.5546875" style="23" customWidth="1"/>
    <col min="3848" max="3848" width="6.88671875" style="23" customWidth="1"/>
    <col min="3849" max="3849" width="7" style="23" customWidth="1"/>
    <col min="3850" max="3850" width="6" style="23" customWidth="1"/>
    <col min="3851" max="3851" width="6.21875" style="23" customWidth="1"/>
    <col min="3852" max="3852" width="6.77734375" style="23" customWidth="1"/>
    <col min="3853" max="3853" width="8.21875" style="23" bestFit="1" customWidth="1"/>
    <col min="3854" max="3854" width="6.5546875" style="23" bestFit="1" customWidth="1"/>
    <col min="3855" max="3855" width="9" style="23" customWidth="1"/>
    <col min="3856" max="3856" width="9.88671875" style="23" customWidth="1"/>
    <col min="3857" max="3857" width="7.88671875" style="23" bestFit="1" customWidth="1"/>
    <col min="3858" max="4096" width="8.88671875" style="23"/>
    <col min="4097" max="4097" width="9.6640625" style="23" customWidth="1"/>
    <col min="4098" max="4099" width="5.5546875" style="23" customWidth="1"/>
    <col min="4100" max="4100" width="5.77734375" style="23" customWidth="1"/>
    <col min="4101" max="4103" width="5.5546875" style="23" customWidth="1"/>
    <col min="4104" max="4104" width="6.88671875" style="23" customWidth="1"/>
    <col min="4105" max="4105" width="7" style="23" customWidth="1"/>
    <col min="4106" max="4106" width="6" style="23" customWidth="1"/>
    <col min="4107" max="4107" width="6.21875" style="23" customWidth="1"/>
    <col min="4108" max="4108" width="6.77734375" style="23" customWidth="1"/>
    <col min="4109" max="4109" width="8.21875" style="23" bestFit="1" customWidth="1"/>
    <col min="4110" max="4110" width="6.5546875" style="23" bestFit="1" customWidth="1"/>
    <col min="4111" max="4111" width="9" style="23" customWidth="1"/>
    <col min="4112" max="4112" width="9.88671875" style="23" customWidth="1"/>
    <col min="4113" max="4113" width="7.88671875" style="23" bestFit="1" customWidth="1"/>
    <col min="4114" max="4352" width="8.88671875" style="23"/>
    <col min="4353" max="4353" width="9.6640625" style="23" customWidth="1"/>
    <col min="4354" max="4355" width="5.5546875" style="23" customWidth="1"/>
    <col min="4356" max="4356" width="5.77734375" style="23" customWidth="1"/>
    <col min="4357" max="4359" width="5.5546875" style="23" customWidth="1"/>
    <col min="4360" max="4360" width="6.88671875" style="23" customWidth="1"/>
    <col min="4361" max="4361" width="7" style="23" customWidth="1"/>
    <col min="4362" max="4362" width="6" style="23" customWidth="1"/>
    <col min="4363" max="4363" width="6.21875" style="23" customWidth="1"/>
    <col min="4364" max="4364" width="6.77734375" style="23" customWidth="1"/>
    <col min="4365" max="4365" width="8.21875" style="23" bestFit="1" customWidth="1"/>
    <col min="4366" max="4366" width="6.5546875" style="23" bestFit="1" customWidth="1"/>
    <col min="4367" max="4367" width="9" style="23" customWidth="1"/>
    <col min="4368" max="4368" width="9.88671875" style="23" customWidth="1"/>
    <col min="4369" max="4369" width="7.88671875" style="23" bestFit="1" customWidth="1"/>
    <col min="4370" max="4608" width="8.88671875" style="23"/>
    <col min="4609" max="4609" width="9.6640625" style="23" customWidth="1"/>
    <col min="4610" max="4611" width="5.5546875" style="23" customWidth="1"/>
    <col min="4612" max="4612" width="5.77734375" style="23" customWidth="1"/>
    <col min="4613" max="4615" width="5.5546875" style="23" customWidth="1"/>
    <col min="4616" max="4616" width="6.88671875" style="23" customWidth="1"/>
    <col min="4617" max="4617" width="7" style="23" customWidth="1"/>
    <col min="4618" max="4618" width="6" style="23" customWidth="1"/>
    <col min="4619" max="4619" width="6.21875" style="23" customWidth="1"/>
    <col min="4620" max="4620" width="6.77734375" style="23" customWidth="1"/>
    <col min="4621" max="4621" width="8.21875" style="23" bestFit="1" customWidth="1"/>
    <col min="4622" max="4622" width="6.5546875" style="23" bestFit="1" customWidth="1"/>
    <col min="4623" max="4623" width="9" style="23" customWidth="1"/>
    <col min="4624" max="4624" width="9.88671875" style="23" customWidth="1"/>
    <col min="4625" max="4625" width="7.88671875" style="23" bestFit="1" customWidth="1"/>
    <col min="4626" max="4864" width="8.88671875" style="23"/>
    <col min="4865" max="4865" width="9.6640625" style="23" customWidth="1"/>
    <col min="4866" max="4867" width="5.5546875" style="23" customWidth="1"/>
    <col min="4868" max="4868" width="5.77734375" style="23" customWidth="1"/>
    <col min="4869" max="4871" width="5.5546875" style="23" customWidth="1"/>
    <col min="4872" max="4872" width="6.88671875" style="23" customWidth="1"/>
    <col min="4873" max="4873" width="7" style="23" customWidth="1"/>
    <col min="4874" max="4874" width="6" style="23" customWidth="1"/>
    <col min="4875" max="4875" width="6.21875" style="23" customWidth="1"/>
    <col min="4876" max="4876" width="6.77734375" style="23" customWidth="1"/>
    <col min="4877" max="4877" width="8.21875" style="23" bestFit="1" customWidth="1"/>
    <col min="4878" max="4878" width="6.5546875" style="23" bestFit="1" customWidth="1"/>
    <col min="4879" max="4879" width="9" style="23" customWidth="1"/>
    <col min="4880" max="4880" width="9.88671875" style="23" customWidth="1"/>
    <col min="4881" max="4881" width="7.88671875" style="23" bestFit="1" customWidth="1"/>
    <col min="4882" max="5120" width="8.88671875" style="23"/>
    <col min="5121" max="5121" width="9.6640625" style="23" customWidth="1"/>
    <col min="5122" max="5123" width="5.5546875" style="23" customWidth="1"/>
    <col min="5124" max="5124" width="5.77734375" style="23" customWidth="1"/>
    <col min="5125" max="5127" width="5.5546875" style="23" customWidth="1"/>
    <col min="5128" max="5128" width="6.88671875" style="23" customWidth="1"/>
    <col min="5129" max="5129" width="7" style="23" customWidth="1"/>
    <col min="5130" max="5130" width="6" style="23" customWidth="1"/>
    <col min="5131" max="5131" width="6.21875" style="23" customWidth="1"/>
    <col min="5132" max="5132" width="6.77734375" style="23" customWidth="1"/>
    <col min="5133" max="5133" width="8.21875" style="23" bestFit="1" customWidth="1"/>
    <col min="5134" max="5134" width="6.5546875" style="23" bestFit="1" customWidth="1"/>
    <col min="5135" max="5135" width="9" style="23" customWidth="1"/>
    <col min="5136" max="5136" width="9.88671875" style="23" customWidth="1"/>
    <col min="5137" max="5137" width="7.88671875" style="23" bestFit="1" customWidth="1"/>
    <col min="5138" max="5376" width="8.88671875" style="23"/>
    <col min="5377" max="5377" width="9.6640625" style="23" customWidth="1"/>
    <col min="5378" max="5379" width="5.5546875" style="23" customWidth="1"/>
    <col min="5380" max="5380" width="5.77734375" style="23" customWidth="1"/>
    <col min="5381" max="5383" width="5.5546875" style="23" customWidth="1"/>
    <col min="5384" max="5384" width="6.88671875" style="23" customWidth="1"/>
    <col min="5385" max="5385" width="7" style="23" customWidth="1"/>
    <col min="5386" max="5386" width="6" style="23" customWidth="1"/>
    <col min="5387" max="5387" width="6.21875" style="23" customWidth="1"/>
    <col min="5388" max="5388" width="6.77734375" style="23" customWidth="1"/>
    <col min="5389" max="5389" width="8.21875" style="23" bestFit="1" customWidth="1"/>
    <col min="5390" max="5390" width="6.5546875" style="23" bestFit="1" customWidth="1"/>
    <col min="5391" max="5391" width="9" style="23" customWidth="1"/>
    <col min="5392" max="5392" width="9.88671875" style="23" customWidth="1"/>
    <col min="5393" max="5393" width="7.88671875" style="23" bestFit="1" customWidth="1"/>
    <col min="5394" max="5632" width="8.88671875" style="23"/>
    <col min="5633" max="5633" width="9.6640625" style="23" customWidth="1"/>
    <col min="5634" max="5635" width="5.5546875" style="23" customWidth="1"/>
    <col min="5636" max="5636" width="5.77734375" style="23" customWidth="1"/>
    <col min="5637" max="5639" width="5.5546875" style="23" customWidth="1"/>
    <col min="5640" max="5640" width="6.88671875" style="23" customWidth="1"/>
    <col min="5641" max="5641" width="7" style="23" customWidth="1"/>
    <col min="5642" max="5642" width="6" style="23" customWidth="1"/>
    <col min="5643" max="5643" width="6.21875" style="23" customWidth="1"/>
    <col min="5644" max="5644" width="6.77734375" style="23" customWidth="1"/>
    <col min="5645" max="5645" width="8.21875" style="23" bestFit="1" customWidth="1"/>
    <col min="5646" max="5646" width="6.5546875" style="23" bestFit="1" customWidth="1"/>
    <col min="5647" max="5647" width="9" style="23" customWidth="1"/>
    <col min="5648" max="5648" width="9.88671875" style="23" customWidth="1"/>
    <col min="5649" max="5649" width="7.88671875" style="23" bestFit="1" customWidth="1"/>
    <col min="5650" max="5888" width="8.88671875" style="23"/>
    <col min="5889" max="5889" width="9.6640625" style="23" customWidth="1"/>
    <col min="5890" max="5891" width="5.5546875" style="23" customWidth="1"/>
    <col min="5892" max="5892" width="5.77734375" style="23" customWidth="1"/>
    <col min="5893" max="5895" width="5.5546875" style="23" customWidth="1"/>
    <col min="5896" max="5896" width="6.88671875" style="23" customWidth="1"/>
    <col min="5897" max="5897" width="7" style="23" customWidth="1"/>
    <col min="5898" max="5898" width="6" style="23" customWidth="1"/>
    <col min="5899" max="5899" width="6.21875" style="23" customWidth="1"/>
    <col min="5900" max="5900" width="6.77734375" style="23" customWidth="1"/>
    <col min="5901" max="5901" width="8.21875" style="23" bestFit="1" customWidth="1"/>
    <col min="5902" max="5902" width="6.5546875" style="23" bestFit="1" customWidth="1"/>
    <col min="5903" max="5903" width="9" style="23" customWidth="1"/>
    <col min="5904" max="5904" width="9.88671875" style="23" customWidth="1"/>
    <col min="5905" max="5905" width="7.88671875" style="23" bestFit="1" customWidth="1"/>
    <col min="5906" max="6144" width="8.88671875" style="23"/>
    <col min="6145" max="6145" width="9.6640625" style="23" customWidth="1"/>
    <col min="6146" max="6147" width="5.5546875" style="23" customWidth="1"/>
    <col min="6148" max="6148" width="5.77734375" style="23" customWidth="1"/>
    <col min="6149" max="6151" width="5.5546875" style="23" customWidth="1"/>
    <col min="6152" max="6152" width="6.88671875" style="23" customWidth="1"/>
    <col min="6153" max="6153" width="7" style="23" customWidth="1"/>
    <col min="6154" max="6154" width="6" style="23" customWidth="1"/>
    <col min="6155" max="6155" width="6.21875" style="23" customWidth="1"/>
    <col min="6156" max="6156" width="6.77734375" style="23" customWidth="1"/>
    <col min="6157" max="6157" width="8.21875" style="23" bestFit="1" customWidth="1"/>
    <col min="6158" max="6158" width="6.5546875" style="23" bestFit="1" customWidth="1"/>
    <col min="6159" max="6159" width="9" style="23" customWidth="1"/>
    <col min="6160" max="6160" width="9.88671875" style="23" customWidth="1"/>
    <col min="6161" max="6161" width="7.88671875" style="23" bestFit="1" customWidth="1"/>
    <col min="6162" max="6400" width="8.88671875" style="23"/>
    <col min="6401" max="6401" width="9.6640625" style="23" customWidth="1"/>
    <col min="6402" max="6403" width="5.5546875" style="23" customWidth="1"/>
    <col min="6404" max="6404" width="5.77734375" style="23" customWidth="1"/>
    <col min="6405" max="6407" width="5.5546875" style="23" customWidth="1"/>
    <col min="6408" max="6408" width="6.88671875" style="23" customWidth="1"/>
    <col min="6409" max="6409" width="7" style="23" customWidth="1"/>
    <col min="6410" max="6410" width="6" style="23" customWidth="1"/>
    <col min="6411" max="6411" width="6.21875" style="23" customWidth="1"/>
    <col min="6412" max="6412" width="6.77734375" style="23" customWidth="1"/>
    <col min="6413" max="6413" width="8.21875" style="23" bestFit="1" customWidth="1"/>
    <col min="6414" max="6414" width="6.5546875" style="23" bestFit="1" customWidth="1"/>
    <col min="6415" max="6415" width="9" style="23" customWidth="1"/>
    <col min="6416" max="6416" width="9.88671875" style="23" customWidth="1"/>
    <col min="6417" max="6417" width="7.88671875" style="23" bestFit="1" customWidth="1"/>
    <col min="6418" max="6656" width="8.88671875" style="23"/>
    <col min="6657" max="6657" width="9.6640625" style="23" customWidth="1"/>
    <col min="6658" max="6659" width="5.5546875" style="23" customWidth="1"/>
    <col min="6660" max="6660" width="5.77734375" style="23" customWidth="1"/>
    <col min="6661" max="6663" width="5.5546875" style="23" customWidth="1"/>
    <col min="6664" max="6664" width="6.88671875" style="23" customWidth="1"/>
    <col min="6665" max="6665" width="7" style="23" customWidth="1"/>
    <col min="6666" max="6666" width="6" style="23" customWidth="1"/>
    <col min="6667" max="6667" width="6.21875" style="23" customWidth="1"/>
    <col min="6668" max="6668" width="6.77734375" style="23" customWidth="1"/>
    <col min="6669" max="6669" width="8.21875" style="23" bestFit="1" customWidth="1"/>
    <col min="6670" max="6670" width="6.5546875" style="23" bestFit="1" customWidth="1"/>
    <col min="6671" max="6671" width="9" style="23" customWidth="1"/>
    <col min="6672" max="6672" width="9.88671875" style="23" customWidth="1"/>
    <col min="6673" max="6673" width="7.88671875" style="23" bestFit="1" customWidth="1"/>
    <col min="6674" max="6912" width="8.88671875" style="23"/>
    <col min="6913" max="6913" width="9.6640625" style="23" customWidth="1"/>
    <col min="6914" max="6915" width="5.5546875" style="23" customWidth="1"/>
    <col min="6916" max="6916" width="5.77734375" style="23" customWidth="1"/>
    <col min="6917" max="6919" width="5.5546875" style="23" customWidth="1"/>
    <col min="6920" max="6920" width="6.88671875" style="23" customWidth="1"/>
    <col min="6921" max="6921" width="7" style="23" customWidth="1"/>
    <col min="6922" max="6922" width="6" style="23" customWidth="1"/>
    <col min="6923" max="6923" width="6.21875" style="23" customWidth="1"/>
    <col min="6924" max="6924" width="6.77734375" style="23" customWidth="1"/>
    <col min="6925" max="6925" width="8.21875" style="23" bestFit="1" customWidth="1"/>
    <col min="6926" max="6926" width="6.5546875" style="23" bestFit="1" customWidth="1"/>
    <col min="6927" max="6927" width="9" style="23" customWidth="1"/>
    <col min="6928" max="6928" width="9.88671875" style="23" customWidth="1"/>
    <col min="6929" max="6929" width="7.88671875" style="23" bestFit="1" customWidth="1"/>
    <col min="6930" max="7168" width="8.88671875" style="23"/>
    <col min="7169" max="7169" width="9.6640625" style="23" customWidth="1"/>
    <col min="7170" max="7171" width="5.5546875" style="23" customWidth="1"/>
    <col min="7172" max="7172" width="5.77734375" style="23" customWidth="1"/>
    <col min="7173" max="7175" width="5.5546875" style="23" customWidth="1"/>
    <col min="7176" max="7176" width="6.88671875" style="23" customWidth="1"/>
    <col min="7177" max="7177" width="7" style="23" customWidth="1"/>
    <col min="7178" max="7178" width="6" style="23" customWidth="1"/>
    <col min="7179" max="7179" width="6.21875" style="23" customWidth="1"/>
    <col min="7180" max="7180" width="6.77734375" style="23" customWidth="1"/>
    <col min="7181" max="7181" width="8.21875" style="23" bestFit="1" customWidth="1"/>
    <col min="7182" max="7182" width="6.5546875" style="23" bestFit="1" customWidth="1"/>
    <col min="7183" max="7183" width="9" style="23" customWidth="1"/>
    <col min="7184" max="7184" width="9.88671875" style="23" customWidth="1"/>
    <col min="7185" max="7185" width="7.88671875" style="23" bestFit="1" customWidth="1"/>
    <col min="7186" max="7424" width="8.88671875" style="23"/>
    <col min="7425" max="7425" width="9.6640625" style="23" customWidth="1"/>
    <col min="7426" max="7427" width="5.5546875" style="23" customWidth="1"/>
    <col min="7428" max="7428" width="5.77734375" style="23" customWidth="1"/>
    <col min="7429" max="7431" width="5.5546875" style="23" customWidth="1"/>
    <col min="7432" max="7432" width="6.88671875" style="23" customWidth="1"/>
    <col min="7433" max="7433" width="7" style="23" customWidth="1"/>
    <col min="7434" max="7434" width="6" style="23" customWidth="1"/>
    <col min="7435" max="7435" width="6.21875" style="23" customWidth="1"/>
    <col min="7436" max="7436" width="6.77734375" style="23" customWidth="1"/>
    <col min="7437" max="7437" width="8.21875" style="23" bestFit="1" customWidth="1"/>
    <col min="7438" max="7438" width="6.5546875" style="23" bestFit="1" customWidth="1"/>
    <col min="7439" max="7439" width="9" style="23" customWidth="1"/>
    <col min="7440" max="7440" width="9.88671875" style="23" customWidth="1"/>
    <col min="7441" max="7441" width="7.88671875" style="23" bestFit="1" customWidth="1"/>
    <col min="7442" max="7680" width="8.88671875" style="23"/>
    <col min="7681" max="7681" width="9.6640625" style="23" customWidth="1"/>
    <col min="7682" max="7683" width="5.5546875" style="23" customWidth="1"/>
    <col min="7684" max="7684" width="5.77734375" style="23" customWidth="1"/>
    <col min="7685" max="7687" width="5.5546875" style="23" customWidth="1"/>
    <col min="7688" max="7688" width="6.88671875" style="23" customWidth="1"/>
    <col min="7689" max="7689" width="7" style="23" customWidth="1"/>
    <col min="7690" max="7690" width="6" style="23" customWidth="1"/>
    <col min="7691" max="7691" width="6.21875" style="23" customWidth="1"/>
    <col min="7692" max="7692" width="6.77734375" style="23" customWidth="1"/>
    <col min="7693" max="7693" width="8.21875" style="23" bestFit="1" customWidth="1"/>
    <col min="7694" max="7694" width="6.5546875" style="23" bestFit="1" customWidth="1"/>
    <col min="7695" max="7695" width="9" style="23" customWidth="1"/>
    <col min="7696" max="7696" width="9.88671875" style="23" customWidth="1"/>
    <col min="7697" max="7697" width="7.88671875" style="23" bestFit="1" customWidth="1"/>
    <col min="7698" max="7936" width="8.88671875" style="23"/>
    <col min="7937" max="7937" width="9.6640625" style="23" customWidth="1"/>
    <col min="7938" max="7939" width="5.5546875" style="23" customWidth="1"/>
    <col min="7940" max="7940" width="5.77734375" style="23" customWidth="1"/>
    <col min="7941" max="7943" width="5.5546875" style="23" customWidth="1"/>
    <col min="7944" max="7944" width="6.88671875" style="23" customWidth="1"/>
    <col min="7945" max="7945" width="7" style="23" customWidth="1"/>
    <col min="7946" max="7946" width="6" style="23" customWidth="1"/>
    <col min="7947" max="7947" width="6.21875" style="23" customWidth="1"/>
    <col min="7948" max="7948" width="6.77734375" style="23" customWidth="1"/>
    <col min="7949" max="7949" width="8.21875" style="23" bestFit="1" customWidth="1"/>
    <col min="7950" max="7950" width="6.5546875" style="23" bestFit="1" customWidth="1"/>
    <col min="7951" max="7951" width="9" style="23" customWidth="1"/>
    <col min="7952" max="7952" width="9.88671875" style="23" customWidth="1"/>
    <col min="7953" max="7953" width="7.88671875" style="23" bestFit="1" customWidth="1"/>
    <col min="7954" max="8192" width="8.88671875" style="23"/>
    <col min="8193" max="8193" width="9.6640625" style="23" customWidth="1"/>
    <col min="8194" max="8195" width="5.5546875" style="23" customWidth="1"/>
    <col min="8196" max="8196" width="5.77734375" style="23" customWidth="1"/>
    <col min="8197" max="8199" width="5.5546875" style="23" customWidth="1"/>
    <col min="8200" max="8200" width="6.88671875" style="23" customWidth="1"/>
    <col min="8201" max="8201" width="7" style="23" customWidth="1"/>
    <col min="8202" max="8202" width="6" style="23" customWidth="1"/>
    <col min="8203" max="8203" width="6.21875" style="23" customWidth="1"/>
    <col min="8204" max="8204" width="6.77734375" style="23" customWidth="1"/>
    <col min="8205" max="8205" width="8.21875" style="23" bestFit="1" customWidth="1"/>
    <col min="8206" max="8206" width="6.5546875" style="23" bestFit="1" customWidth="1"/>
    <col min="8207" max="8207" width="9" style="23" customWidth="1"/>
    <col min="8208" max="8208" width="9.88671875" style="23" customWidth="1"/>
    <col min="8209" max="8209" width="7.88671875" style="23" bestFit="1" customWidth="1"/>
    <col min="8210" max="8448" width="8.88671875" style="23"/>
    <col min="8449" max="8449" width="9.6640625" style="23" customWidth="1"/>
    <col min="8450" max="8451" width="5.5546875" style="23" customWidth="1"/>
    <col min="8452" max="8452" width="5.77734375" style="23" customWidth="1"/>
    <col min="8453" max="8455" width="5.5546875" style="23" customWidth="1"/>
    <col min="8456" max="8456" width="6.88671875" style="23" customWidth="1"/>
    <col min="8457" max="8457" width="7" style="23" customWidth="1"/>
    <col min="8458" max="8458" width="6" style="23" customWidth="1"/>
    <col min="8459" max="8459" width="6.21875" style="23" customWidth="1"/>
    <col min="8460" max="8460" width="6.77734375" style="23" customWidth="1"/>
    <col min="8461" max="8461" width="8.21875" style="23" bestFit="1" customWidth="1"/>
    <col min="8462" max="8462" width="6.5546875" style="23" bestFit="1" customWidth="1"/>
    <col min="8463" max="8463" width="9" style="23" customWidth="1"/>
    <col min="8464" max="8464" width="9.88671875" style="23" customWidth="1"/>
    <col min="8465" max="8465" width="7.88671875" style="23" bestFit="1" customWidth="1"/>
    <col min="8466" max="8704" width="8.88671875" style="23"/>
    <col min="8705" max="8705" width="9.6640625" style="23" customWidth="1"/>
    <col min="8706" max="8707" width="5.5546875" style="23" customWidth="1"/>
    <col min="8708" max="8708" width="5.77734375" style="23" customWidth="1"/>
    <col min="8709" max="8711" width="5.5546875" style="23" customWidth="1"/>
    <col min="8712" max="8712" width="6.88671875" style="23" customWidth="1"/>
    <col min="8713" max="8713" width="7" style="23" customWidth="1"/>
    <col min="8714" max="8714" width="6" style="23" customWidth="1"/>
    <col min="8715" max="8715" width="6.21875" style="23" customWidth="1"/>
    <col min="8716" max="8716" width="6.77734375" style="23" customWidth="1"/>
    <col min="8717" max="8717" width="8.21875" style="23" bestFit="1" customWidth="1"/>
    <col min="8718" max="8718" width="6.5546875" style="23" bestFit="1" customWidth="1"/>
    <col min="8719" max="8719" width="9" style="23" customWidth="1"/>
    <col min="8720" max="8720" width="9.88671875" style="23" customWidth="1"/>
    <col min="8721" max="8721" width="7.88671875" style="23" bestFit="1" customWidth="1"/>
    <col min="8722" max="8960" width="8.88671875" style="23"/>
    <col min="8961" max="8961" width="9.6640625" style="23" customWidth="1"/>
    <col min="8962" max="8963" width="5.5546875" style="23" customWidth="1"/>
    <col min="8964" max="8964" width="5.77734375" style="23" customWidth="1"/>
    <col min="8965" max="8967" width="5.5546875" style="23" customWidth="1"/>
    <col min="8968" max="8968" width="6.88671875" style="23" customWidth="1"/>
    <col min="8969" max="8969" width="7" style="23" customWidth="1"/>
    <col min="8970" max="8970" width="6" style="23" customWidth="1"/>
    <col min="8971" max="8971" width="6.21875" style="23" customWidth="1"/>
    <col min="8972" max="8972" width="6.77734375" style="23" customWidth="1"/>
    <col min="8973" max="8973" width="8.21875" style="23" bestFit="1" customWidth="1"/>
    <col min="8974" max="8974" width="6.5546875" style="23" bestFit="1" customWidth="1"/>
    <col min="8975" max="8975" width="9" style="23" customWidth="1"/>
    <col min="8976" max="8976" width="9.88671875" style="23" customWidth="1"/>
    <col min="8977" max="8977" width="7.88671875" style="23" bestFit="1" customWidth="1"/>
    <col min="8978" max="9216" width="8.88671875" style="23"/>
    <col min="9217" max="9217" width="9.6640625" style="23" customWidth="1"/>
    <col min="9218" max="9219" width="5.5546875" style="23" customWidth="1"/>
    <col min="9220" max="9220" width="5.77734375" style="23" customWidth="1"/>
    <col min="9221" max="9223" width="5.5546875" style="23" customWidth="1"/>
    <col min="9224" max="9224" width="6.88671875" style="23" customWidth="1"/>
    <col min="9225" max="9225" width="7" style="23" customWidth="1"/>
    <col min="9226" max="9226" width="6" style="23" customWidth="1"/>
    <col min="9227" max="9227" width="6.21875" style="23" customWidth="1"/>
    <col min="9228" max="9228" width="6.77734375" style="23" customWidth="1"/>
    <col min="9229" max="9229" width="8.21875" style="23" bestFit="1" customWidth="1"/>
    <col min="9230" max="9230" width="6.5546875" style="23" bestFit="1" customWidth="1"/>
    <col min="9231" max="9231" width="9" style="23" customWidth="1"/>
    <col min="9232" max="9232" width="9.88671875" style="23" customWidth="1"/>
    <col min="9233" max="9233" width="7.88671875" style="23" bestFit="1" customWidth="1"/>
    <col min="9234" max="9472" width="8.88671875" style="23"/>
    <col min="9473" max="9473" width="9.6640625" style="23" customWidth="1"/>
    <col min="9474" max="9475" width="5.5546875" style="23" customWidth="1"/>
    <col min="9476" max="9476" width="5.77734375" style="23" customWidth="1"/>
    <col min="9477" max="9479" width="5.5546875" style="23" customWidth="1"/>
    <col min="9480" max="9480" width="6.88671875" style="23" customWidth="1"/>
    <col min="9481" max="9481" width="7" style="23" customWidth="1"/>
    <col min="9482" max="9482" width="6" style="23" customWidth="1"/>
    <col min="9483" max="9483" width="6.21875" style="23" customWidth="1"/>
    <col min="9484" max="9484" width="6.77734375" style="23" customWidth="1"/>
    <col min="9485" max="9485" width="8.21875" style="23" bestFit="1" customWidth="1"/>
    <col min="9486" max="9486" width="6.5546875" style="23" bestFit="1" customWidth="1"/>
    <col min="9487" max="9487" width="9" style="23" customWidth="1"/>
    <col min="9488" max="9488" width="9.88671875" style="23" customWidth="1"/>
    <col min="9489" max="9489" width="7.88671875" style="23" bestFit="1" customWidth="1"/>
    <col min="9490" max="9728" width="8.88671875" style="23"/>
    <col min="9729" max="9729" width="9.6640625" style="23" customWidth="1"/>
    <col min="9730" max="9731" width="5.5546875" style="23" customWidth="1"/>
    <col min="9732" max="9732" width="5.77734375" style="23" customWidth="1"/>
    <col min="9733" max="9735" width="5.5546875" style="23" customWidth="1"/>
    <col min="9736" max="9736" width="6.88671875" style="23" customWidth="1"/>
    <col min="9737" max="9737" width="7" style="23" customWidth="1"/>
    <col min="9738" max="9738" width="6" style="23" customWidth="1"/>
    <col min="9739" max="9739" width="6.21875" style="23" customWidth="1"/>
    <col min="9740" max="9740" width="6.77734375" style="23" customWidth="1"/>
    <col min="9741" max="9741" width="8.21875" style="23" bestFit="1" customWidth="1"/>
    <col min="9742" max="9742" width="6.5546875" style="23" bestFit="1" customWidth="1"/>
    <col min="9743" max="9743" width="9" style="23" customWidth="1"/>
    <col min="9744" max="9744" width="9.88671875" style="23" customWidth="1"/>
    <col min="9745" max="9745" width="7.88671875" style="23" bestFit="1" customWidth="1"/>
    <col min="9746" max="9984" width="8.88671875" style="23"/>
    <col min="9985" max="9985" width="9.6640625" style="23" customWidth="1"/>
    <col min="9986" max="9987" width="5.5546875" style="23" customWidth="1"/>
    <col min="9988" max="9988" width="5.77734375" style="23" customWidth="1"/>
    <col min="9989" max="9991" width="5.5546875" style="23" customWidth="1"/>
    <col min="9992" max="9992" width="6.88671875" style="23" customWidth="1"/>
    <col min="9993" max="9993" width="7" style="23" customWidth="1"/>
    <col min="9994" max="9994" width="6" style="23" customWidth="1"/>
    <col min="9995" max="9995" width="6.21875" style="23" customWidth="1"/>
    <col min="9996" max="9996" width="6.77734375" style="23" customWidth="1"/>
    <col min="9997" max="9997" width="8.21875" style="23" bestFit="1" customWidth="1"/>
    <col min="9998" max="9998" width="6.5546875" style="23" bestFit="1" customWidth="1"/>
    <col min="9999" max="9999" width="9" style="23" customWidth="1"/>
    <col min="10000" max="10000" width="9.88671875" style="23" customWidth="1"/>
    <col min="10001" max="10001" width="7.88671875" style="23" bestFit="1" customWidth="1"/>
    <col min="10002" max="10240" width="8.88671875" style="23"/>
    <col min="10241" max="10241" width="9.6640625" style="23" customWidth="1"/>
    <col min="10242" max="10243" width="5.5546875" style="23" customWidth="1"/>
    <col min="10244" max="10244" width="5.77734375" style="23" customWidth="1"/>
    <col min="10245" max="10247" width="5.5546875" style="23" customWidth="1"/>
    <col min="10248" max="10248" width="6.88671875" style="23" customWidth="1"/>
    <col min="10249" max="10249" width="7" style="23" customWidth="1"/>
    <col min="10250" max="10250" width="6" style="23" customWidth="1"/>
    <col min="10251" max="10251" width="6.21875" style="23" customWidth="1"/>
    <col min="10252" max="10252" width="6.77734375" style="23" customWidth="1"/>
    <col min="10253" max="10253" width="8.21875" style="23" bestFit="1" customWidth="1"/>
    <col min="10254" max="10254" width="6.5546875" style="23" bestFit="1" customWidth="1"/>
    <col min="10255" max="10255" width="9" style="23" customWidth="1"/>
    <col min="10256" max="10256" width="9.88671875" style="23" customWidth="1"/>
    <col min="10257" max="10257" width="7.88671875" style="23" bestFit="1" customWidth="1"/>
    <col min="10258" max="10496" width="8.88671875" style="23"/>
    <col min="10497" max="10497" width="9.6640625" style="23" customWidth="1"/>
    <col min="10498" max="10499" width="5.5546875" style="23" customWidth="1"/>
    <col min="10500" max="10500" width="5.77734375" style="23" customWidth="1"/>
    <col min="10501" max="10503" width="5.5546875" style="23" customWidth="1"/>
    <col min="10504" max="10504" width="6.88671875" style="23" customWidth="1"/>
    <col min="10505" max="10505" width="7" style="23" customWidth="1"/>
    <col min="10506" max="10506" width="6" style="23" customWidth="1"/>
    <col min="10507" max="10507" width="6.21875" style="23" customWidth="1"/>
    <col min="10508" max="10508" width="6.77734375" style="23" customWidth="1"/>
    <col min="10509" max="10509" width="8.21875" style="23" bestFit="1" customWidth="1"/>
    <col min="10510" max="10510" width="6.5546875" style="23" bestFit="1" customWidth="1"/>
    <col min="10511" max="10511" width="9" style="23" customWidth="1"/>
    <col min="10512" max="10512" width="9.88671875" style="23" customWidth="1"/>
    <col min="10513" max="10513" width="7.88671875" style="23" bestFit="1" customWidth="1"/>
    <col min="10514" max="10752" width="8.88671875" style="23"/>
    <col min="10753" max="10753" width="9.6640625" style="23" customWidth="1"/>
    <col min="10754" max="10755" width="5.5546875" style="23" customWidth="1"/>
    <col min="10756" max="10756" width="5.77734375" style="23" customWidth="1"/>
    <col min="10757" max="10759" width="5.5546875" style="23" customWidth="1"/>
    <col min="10760" max="10760" width="6.88671875" style="23" customWidth="1"/>
    <col min="10761" max="10761" width="7" style="23" customWidth="1"/>
    <col min="10762" max="10762" width="6" style="23" customWidth="1"/>
    <col min="10763" max="10763" width="6.21875" style="23" customWidth="1"/>
    <col min="10764" max="10764" width="6.77734375" style="23" customWidth="1"/>
    <col min="10765" max="10765" width="8.21875" style="23" bestFit="1" customWidth="1"/>
    <col min="10766" max="10766" width="6.5546875" style="23" bestFit="1" customWidth="1"/>
    <col min="10767" max="10767" width="9" style="23" customWidth="1"/>
    <col min="10768" max="10768" width="9.88671875" style="23" customWidth="1"/>
    <col min="10769" max="10769" width="7.88671875" style="23" bestFit="1" customWidth="1"/>
    <col min="10770" max="11008" width="8.88671875" style="23"/>
    <col min="11009" max="11009" width="9.6640625" style="23" customWidth="1"/>
    <col min="11010" max="11011" width="5.5546875" style="23" customWidth="1"/>
    <col min="11012" max="11012" width="5.77734375" style="23" customWidth="1"/>
    <col min="11013" max="11015" width="5.5546875" style="23" customWidth="1"/>
    <col min="11016" max="11016" width="6.88671875" style="23" customWidth="1"/>
    <col min="11017" max="11017" width="7" style="23" customWidth="1"/>
    <col min="11018" max="11018" width="6" style="23" customWidth="1"/>
    <col min="11019" max="11019" width="6.21875" style="23" customWidth="1"/>
    <col min="11020" max="11020" width="6.77734375" style="23" customWidth="1"/>
    <col min="11021" max="11021" width="8.21875" style="23" bestFit="1" customWidth="1"/>
    <col min="11022" max="11022" width="6.5546875" style="23" bestFit="1" customWidth="1"/>
    <col min="11023" max="11023" width="9" style="23" customWidth="1"/>
    <col min="11024" max="11024" width="9.88671875" style="23" customWidth="1"/>
    <col min="11025" max="11025" width="7.88671875" style="23" bestFit="1" customWidth="1"/>
    <col min="11026" max="11264" width="8.88671875" style="23"/>
    <col min="11265" max="11265" width="9.6640625" style="23" customWidth="1"/>
    <col min="11266" max="11267" width="5.5546875" style="23" customWidth="1"/>
    <col min="11268" max="11268" width="5.77734375" style="23" customWidth="1"/>
    <col min="11269" max="11271" width="5.5546875" style="23" customWidth="1"/>
    <col min="11272" max="11272" width="6.88671875" style="23" customWidth="1"/>
    <col min="11273" max="11273" width="7" style="23" customWidth="1"/>
    <col min="11274" max="11274" width="6" style="23" customWidth="1"/>
    <col min="11275" max="11275" width="6.21875" style="23" customWidth="1"/>
    <col min="11276" max="11276" width="6.77734375" style="23" customWidth="1"/>
    <col min="11277" max="11277" width="8.21875" style="23" bestFit="1" customWidth="1"/>
    <col min="11278" max="11278" width="6.5546875" style="23" bestFit="1" customWidth="1"/>
    <col min="11279" max="11279" width="9" style="23" customWidth="1"/>
    <col min="11280" max="11280" width="9.88671875" style="23" customWidth="1"/>
    <col min="11281" max="11281" width="7.88671875" style="23" bestFit="1" customWidth="1"/>
    <col min="11282" max="11520" width="8.88671875" style="23"/>
    <col min="11521" max="11521" width="9.6640625" style="23" customWidth="1"/>
    <col min="11522" max="11523" width="5.5546875" style="23" customWidth="1"/>
    <col min="11524" max="11524" width="5.77734375" style="23" customWidth="1"/>
    <col min="11525" max="11527" width="5.5546875" style="23" customWidth="1"/>
    <col min="11528" max="11528" width="6.88671875" style="23" customWidth="1"/>
    <col min="11529" max="11529" width="7" style="23" customWidth="1"/>
    <col min="11530" max="11530" width="6" style="23" customWidth="1"/>
    <col min="11531" max="11531" width="6.21875" style="23" customWidth="1"/>
    <col min="11532" max="11532" width="6.77734375" style="23" customWidth="1"/>
    <col min="11533" max="11533" width="8.21875" style="23" bestFit="1" customWidth="1"/>
    <col min="11534" max="11534" width="6.5546875" style="23" bestFit="1" customWidth="1"/>
    <col min="11535" max="11535" width="9" style="23" customWidth="1"/>
    <col min="11536" max="11536" width="9.88671875" style="23" customWidth="1"/>
    <col min="11537" max="11537" width="7.88671875" style="23" bestFit="1" customWidth="1"/>
    <col min="11538" max="11776" width="8.88671875" style="23"/>
    <col min="11777" max="11777" width="9.6640625" style="23" customWidth="1"/>
    <col min="11778" max="11779" width="5.5546875" style="23" customWidth="1"/>
    <col min="11780" max="11780" width="5.77734375" style="23" customWidth="1"/>
    <col min="11781" max="11783" width="5.5546875" style="23" customWidth="1"/>
    <col min="11784" max="11784" width="6.88671875" style="23" customWidth="1"/>
    <col min="11785" max="11785" width="7" style="23" customWidth="1"/>
    <col min="11786" max="11786" width="6" style="23" customWidth="1"/>
    <col min="11787" max="11787" width="6.21875" style="23" customWidth="1"/>
    <col min="11788" max="11788" width="6.77734375" style="23" customWidth="1"/>
    <col min="11789" max="11789" width="8.21875" style="23" bestFit="1" customWidth="1"/>
    <col min="11790" max="11790" width="6.5546875" style="23" bestFit="1" customWidth="1"/>
    <col min="11791" max="11791" width="9" style="23" customWidth="1"/>
    <col min="11792" max="11792" width="9.88671875" style="23" customWidth="1"/>
    <col min="11793" max="11793" width="7.88671875" style="23" bestFit="1" customWidth="1"/>
    <col min="11794" max="12032" width="8.88671875" style="23"/>
    <col min="12033" max="12033" width="9.6640625" style="23" customWidth="1"/>
    <col min="12034" max="12035" width="5.5546875" style="23" customWidth="1"/>
    <col min="12036" max="12036" width="5.77734375" style="23" customWidth="1"/>
    <col min="12037" max="12039" width="5.5546875" style="23" customWidth="1"/>
    <col min="12040" max="12040" width="6.88671875" style="23" customWidth="1"/>
    <col min="12041" max="12041" width="7" style="23" customWidth="1"/>
    <col min="12042" max="12042" width="6" style="23" customWidth="1"/>
    <col min="12043" max="12043" width="6.21875" style="23" customWidth="1"/>
    <col min="12044" max="12044" width="6.77734375" style="23" customWidth="1"/>
    <col min="12045" max="12045" width="8.21875" style="23" bestFit="1" customWidth="1"/>
    <col min="12046" max="12046" width="6.5546875" style="23" bestFit="1" customWidth="1"/>
    <col min="12047" max="12047" width="9" style="23" customWidth="1"/>
    <col min="12048" max="12048" width="9.88671875" style="23" customWidth="1"/>
    <col min="12049" max="12049" width="7.88671875" style="23" bestFit="1" customWidth="1"/>
    <col min="12050" max="12288" width="8.88671875" style="23"/>
    <col min="12289" max="12289" width="9.6640625" style="23" customWidth="1"/>
    <col min="12290" max="12291" width="5.5546875" style="23" customWidth="1"/>
    <col min="12292" max="12292" width="5.77734375" style="23" customWidth="1"/>
    <col min="12293" max="12295" width="5.5546875" style="23" customWidth="1"/>
    <col min="12296" max="12296" width="6.88671875" style="23" customWidth="1"/>
    <col min="12297" max="12297" width="7" style="23" customWidth="1"/>
    <col min="12298" max="12298" width="6" style="23" customWidth="1"/>
    <col min="12299" max="12299" width="6.21875" style="23" customWidth="1"/>
    <col min="12300" max="12300" width="6.77734375" style="23" customWidth="1"/>
    <col min="12301" max="12301" width="8.21875" style="23" bestFit="1" customWidth="1"/>
    <col min="12302" max="12302" width="6.5546875" style="23" bestFit="1" customWidth="1"/>
    <col min="12303" max="12303" width="9" style="23" customWidth="1"/>
    <col min="12304" max="12304" width="9.88671875" style="23" customWidth="1"/>
    <col min="12305" max="12305" width="7.88671875" style="23" bestFit="1" customWidth="1"/>
    <col min="12306" max="12544" width="8.88671875" style="23"/>
    <col min="12545" max="12545" width="9.6640625" style="23" customWidth="1"/>
    <col min="12546" max="12547" width="5.5546875" style="23" customWidth="1"/>
    <col min="12548" max="12548" width="5.77734375" style="23" customWidth="1"/>
    <col min="12549" max="12551" width="5.5546875" style="23" customWidth="1"/>
    <col min="12552" max="12552" width="6.88671875" style="23" customWidth="1"/>
    <col min="12553" max="12553" width="7" style="23" customWidth="1"/>
    <col min="12554" max="12554" width="6" style="23" customWidth="1"/>
    <col min="12555" max="12555" width="6.21875" style="23" customWidth="1"/>
    <col min="12556" max="12556" width="6.77734375" style="23" customWidth="1"/>
    <col min="12557" max="12557" width="8.21875" style="23" bestFit="1" customWidth="1"/>
    <col min="12558" max="12558" width="6.5546875" style="23" bestFit="1" customWidth="1"/>
    <col min="12559" max="12559" width="9" style="23" customWidth="1"/>
    <col min="12560" max="12560" width="9.88671875" style="23" customWidth="1"/>
    <col min="12561" max="12561" width="7.88671875" style="23" bestFit="1" customWidth="1"/>
    <col min="12562" max="12800" width="8.88671875" style="23"/>
    <col min="12801" max="12801" width="9.6640625" style="23" customWidth="1"/>
    <col min="12802" max="12803" width="5.5546875" style="23" customWidth="1"/>
    <col min="12804" max="12804" width="5.77734375" style="23" customWidth="1"/>
    <col min="12805" max="12807" width="5.5546875" style="23" customWidth="1"/>
    <col min="12808" max="12808" width="6.88671875" style="23" customWidth="1"/>
    <col min="12809" max="12809" width="7" style="23" customWidth="1"/>
    <col min="12810" max="12810" width="6" style="23" customWidth="1"/>
    <col min="12811" max="12811" width="6.21875" style="23" customWidth="1"/>
    <col min="12812" max="12812" width="6.77734375" style="23" customWidth="1"/>
    <col min="12813" max="12813" width="8.21875" style="23" bestFit="1" customWidth="1"/>
    <col min="12814" max="12814" width="6.5546875" style="23" bestFit="1" customWidth="1"/>
    <col min="12815" max="12815" width="9" style="23" customWidth="1"/>
    <col min="12816" max="12816" width="9.88671875" style="23" customWidth="1"/>
    <col min="12817" max="12817" width="7.88671875" style="23" bestFit="1" customWidth="1"/>
    <col min="12818" max="13056" width="8.88671875" style="23"/>
    <col min="13057" max="13057" width="9.6640625" style="23" customWidth="1"/>
    <col min="13058" max="13059" width="5.5546875" style="23" customWidth="1"/>
    <col min="13060" max="13060" width="5.77734375" style="23" customWidth="1"/>
    <col min="13061" max="13063" width="5.5546875" style="23" customWidth="1"/>
    <col min="13064" max="13064" width="6.88671875" style="23" customWidth="1"/>
    <col min="13065" max="13065" width="7" style="23" customWidth="1"/>
    <col min="13066" max="13066" width="6" style="23" customWidth="1"/>
    <col min="13067" max="13067" width="6.21875" style="23" customWidth="1"/>
    <col min="13068" max="13068" width="6.77734375" style="23" customWidth="1"/>
    <col min="13069" max="13069" width="8.21875" style="23" bestFit="1" customWidth="1"/>
    <col min="13070" max="13070" width="6.5546875" style="23" bestFit="1" customWidth="1"/>
    <col min="13071" max="13071" width="9" style="23" customWidth="1"/>
    <col min="13072" max="13072" width="9.88671875" style="23" customWidth="1"/>
    <col min="13073" max="13073" width="7.88671875" style="23" bestFit="1" customWidth="1"/>
    <col min="13074" max="13312" width="8.88671875" style="23"/>
    <col min="13313" max="13313" width="9.6640625" style="23" customWidth="1"/>
    <col min="13314" max="13315" width="5.5546875" style="23" customWidth="1"/>
    <col min="13316" max="13316" width="5.77734375" style="23" customWidth="1"/>
    <col min="13317" max="13319" width="5.5546875" style="23" customWidth="1"/>
    <col min="13320" max="13320" width="6.88671875" style="23" customWidth="1"/>
    <col min="13321" max="13321" width="7" style="23" customWidth="1"/>
    <col min="13322" max="13322" width="6" style="23" customWidth="1"/>
    <col min="13323" max="13323" width="6.21875" style="23" customWidth="1"/>
    <col min="13324" max="13324" width="6.77734375" style="23" customWidth="1"/>
    <col min="13325" max="13325" width="8.21875" style="23" bestFit="1" customWidth="1"/>
    <col min="13326" max="13326" width="6.5546875" style="23" bestFit="1" customWidth="1"/>
    <col min="13327" max="13327" width="9" style="23" customWidth="1"/>
    <col min="13328" max="13328" width="9.88671875" style="23" customWidth="1"/>
    <col min="13329" max="13329" width="7.88671875" style="23" bestFit="1" customWidth="1"/>
    <col min="13330" max="13568" width="8.88671875" style="23"/>
    <col min="13569" max="13569" width="9.6640625" style="23" customWidth="1"/>
    <col min="13570" max="13571" width="5.5546875" style="23" customWidth="1"/>
    <col min="13572" max="13572" width="5.77734375" style="23" customWidth="1"/>
    <col min="13573" max="13575" width="5.5546875" style="23" customWidth="1"/>
    <col min="13576" max="13576" width="6.88671875" style="23" customWidth="1"/>
    <col min="13577" max="13577" width="7" style="23" customWidth="1"/>
    <col min="13578" max="13578" width="6" style="23" customWidth="1"/>
    <col min="13579" max="13579" width="6.21875" style="23" customWidth="1"/>
    <col min="13580" max="13580" width="6.77734375" style="23" customWidth="1"/>
    <col min="13581" max="13581" width="8.21875" style="23" bestFit="1" customWidth="1"/>
    <col min="13582" max="13582" width="6.5546875" style="23" bestFit="1" customWidth="1"/>
    <col min="13583" max="13583" width="9" style="23" customWidth="1"/>
    <col min="13584" max="13584" width="9.88671875" style="23" customWidth="1"/>
    <col min="13585" max="13585" width="7.88671875" style="23" bestFit="1" customWidth="1"/>
    <col min="13586" max="13824" width="8.88671875" style="23"/>
    <col min="13825" max="13825" width="9.6640625" style="23" customWidth="1"/>
    <col min="13826" max="13827" width="5.5546875" style="23" customWidth="1"/>
    <col min="13828" max="13828" width="5.77734375" style="23" customWidth="1"/>
    <col min="13829" max="13831" width="5.5546875" style="23" customWidth="1"/>
    <col min="13832" max="13832" width="6.88671875" style="23" customWidth="1"/>
    <col min="13833" max="13833" width="7" style="23" customWidth="1"/>
    <col min="13834" max="13834" width="6" style="23" customWidth="1"/>
    <col min="13835" max="13835" width="6.21875" style="23" customWidth="1"/>
    <col min="13836" max="13836" width="6.77734375" style="23" customWidth="1"/>
    <col min="13837" max="13837" width="8.21875" style="23" bestFit="1" customWidth="1"/>
    <col min="13838" max="13838" width="6.5546875" style="23" bestFit="1" customWidth="1"/>
    <col min="13839" max="13839" width="9" style="23" customWidth="1"/>
    <col min="13840" max="13840" width="9.88671875" style="23" customWidth="1"/>
    <col min="13841" max="13841" width="7.88671875" style="23" bestFit="1" customWidth="1"/>
    <col min="13842" max="14080" width="8.88671875" style="23"/>
    <col min="14081" max="14081" width="9.6640625" style="23" customWidth="1"/>
    <col min="14082" max="14083" width="5.5546875" style="23" customWidth="1"/>
    <col min="14084" max="14084" width="5.77734375" style="23" customWidth="1"/>
    <col min="14085" max="14087" width="5.5546875" style="23" customWidth="1"/>
    <col min="14088" max="14088" width="6.88671875" style="23" customWidth="1"/>
    <col min="14089" max="14089" width="7" style="23" customWidth="1"/>
    <col min="14090" max="14090" width="6" style="23" customWidth="1"/>
    <col min="14091" max="14091" width="6.21875" style="23" customWidth="1"/>
    <col min="14092" max="14092" width="6.77734375" style="23" customWidth="1"/>
    <col min="14093" max="14093" width="8.21875" style="23" bestFit="1" customWidth="1"/>
    <col min="14094" max="14094" width="6.5546875" style="23" bestFit="1" customWidth="1"/>
    <col min="14095" max="14095" width="9" style="23" customWidth="1"/>
    <col min="14096" max="14096" width="9.88671875" style="23" customWidth="1"/>
    <col min="14097" max="14097" width="7.88671875" style="23" bestFit="1" customWidth="1"/>
    <col min="14098" max="14336" width="8.88671875" style="23"/>
    <col min="14337" max="14337" width="9.6640625" style="23" customWidth="1"/>
    <col min="14338" max="14339" width="5.5546875" style="23" customWidth="1"/>
    <col min="14340" max="14340" width="5.77734375" style="23" customWidth="1"/>
    <col min="14341" max="14343" width="5.5546875" style="23" customWidth="1"/>
    <col min="14344" max="14344" width="6.88671875" style="23" customWidth="1"/>
    <col min="14345" max="14345" width="7" style="23" customWidth="1"/>
    <col min="14346" max="14346" width="6" style="23" customWidth="1"/>
    <col min="14347" max="14347" width="6.21875" style="23" customWidth="1"/>
    <col min="14348" max="14348" width="6.77734375" style="23" customWidth="1"/>
    <col min="14349" max="14349" width="8.21875" style="23" bestFit="1" customWidth="1"/>
    <col min="14350" max="14350" width="6.5546875" style="23" bestFit="1" customWidth="1"/>
    <col min="14351" max="14351" width="9" style="23" customWidth="1"/>
    <col min="14352" max="14352" width="9.88671875" style="23" customWidth="1"/>
    <col min="14353" max="14353" width="7.88671875" style="23" bestFit="1" customWidth="1"/>
    <col min="14354" max="14592" width="8.88671875" style="23"/>
    <col min="14593" max="14593" width="9.6640625" style="23" customWidth="1"/>
    <col min="14594" max="14595" width="5.5546875" style="23" customWidth="1"/>
    <col min="14596" max="14596" width="5.77734375" style="23" customWidth="1"/>
    <col min="14597" max="14599" width="5.5546875" style="23" customWidth="1"/>
    <col min="14600" max="14600" width="6.88671875" style="23" customWidth="1"/>
    <col min="14601" max="14601" width="7" style="23" customWidth="1"/>
    <col min="14602" max="14602" width="6" style="23" customWidth="1"/>
    <col min="14603" max="14603" width="6.21875" style="23" customWidth="1"/>
    <col min="14604" max="14604" width="6.77734375" style="23" customWidth="1"/>
    <col min="14605" max="14605" width="8.21875" style="23" bestFit="1" customWidth="1"/>
    <col min="14606" max="14606" width="6.5546875" style="23" bestFit="1" customWidth="1"/>
    <col min="14607" max="14607" width="9" style="23" customWidth="1"/>
    <col min="14608" max="14608" width="9.88671875" style="23" customWidth="1"/>
    <col min="14609" max="14609" width="7.88671875" style="23" bestFit="1" customWidth="1"/>
    <col min="14610" max="14848" width="8.88671875" style="23"/>
    <col min="14849" max="14849" width="9.6640625" style="23" customWidth="1"/>
    <col min="14850" max="14851" width="5.5546875" style="23" customWidth="1"/>
    <col min="14852" max="14852" width="5.77734375" style="23" customWidth="1"/>
    <col min="14853" max="14855" width="5.5546875" style="23" customWidth="1"/>
    <col min="14856" max="14856" width="6.88671875" style="23" customWidth="1"/>
    <col min="14857" max="14857" width="7" style="23" customWidth="1"/>
    <col min="14858" max="14858" width="6" style="23" customWidth="1"/>
    <col min="14859" max="14859" width="6.21875" style="23" customWidth="1"/>
    <col min="14860" max="14860" width="6.77734375" style="23" customWidth="1"/>
    <col min="14861" max="14861" width="8.21875" style="23" bestFit="1" customWidth="1"/>
    <col min="14862" max="14862" width="6.5546875" style="23" bestFit="1" customWidth="1"/>
    <col min="14863" max="14863" width="9" style="23" customWidth="1"/>
    <col min="14864" max="14864" width="9.88671875" style="23" customWidth="1"/>
    <col min="14865" max="14865" width="7.88671875" style="23" bestFit="1" customWidth="1"/>
    <col min="14866" max="15104" width="8.88671875" style="23"/>
    <col min="15105" max="15105" width="9.6640625" style="23" customWidth="1"/>
    <col min="15106" max="15107" width="5.5546875" style="23" customWidth="1"/>
    <col min="15108" max="15108" width="5.77734375" style="23" customWidth="1"/>
    <col min="15109" max="15111" width="5.5546875" style="23" customWidth="1"/>
    <col min="15112" max="15112" width="6.88671875" style="23" customWidth="1"/>
    <col min="15113" max="15113" width="7" style="23" customWidth="1"/>
    <col min="15114" max="15114" width="6" style="23" customWidth="1"/>
    <col min="15115" max="15115" width="6.21875" style="23" customWidth="1"/>
    <col min="15116" max="15116" width="6.77734375" style="23" customWidth="1"/>
    <col min="15117" max="15117" width="8.21875" style="23" bestFit="1" customWidth="1"/>
    <col min="15118" max="15118" width="6.5546875" style="23" bestFit="1" customWidth="1"/>
    <col min="15119" max="15119" width="9" style="23" customWidth="1"/>
    <col min="15120" max="15120" width="9.88671875" style="23" customWidth="1"/>
    <col min="15121" max="15121" width="7.88671875" style="23" bestFit="1" customWidth="1"/>
    <col min="15122" max="15360" width="8.88671875" style="23"/>
    <col min="15361" max="15361" width="9.6640625" style="23" customWidth="1"/>
    <col min="15362" max="15363" width="5.5546875" style="23" customWidth="1"/>
    <col min="15364" max="15364" width="5.77734375" style="23" customWidth="1"/>
    <col min="15365" max="15367" width="5.5546875" style="23" customWidth="1"/>
    <col min="15368" max="15368" width="6.88671875" style="23" customWidth="1"/>
    <col min="15369" max="15369" width="7" style="23" customWidth="1"/>
    <col min="15370" max="15370" width="6" style="23" customWidth="1"/>
    <col min="15371" max="15371" width="6.21875" style="23" customWidth="1"/>
    <col min="15372" max="15372" width="6.77734375" style="23" customWidth="1"/>
    <col min="15373" max="15373" width="8.21875" style="23" bestFit="1" customWidth="1"/>
    <col min="15374" max="15374" width="6.5546875" style="23" bestFit="1" customWidth="1"/>
    <col min="15375" max="15375" width="9" style="23" customWidth="1"/>
    <col min="15376" max="15376" width="9.88671875" style="23" customWidth="1"/>
    <col min="15377" max="15377" width="7.88671875" style="23" bestFit="1" customWidth="1"/>
    <col min="15378" max="15616" width="8.88671875" style="23"/>
    <col min="15617" max="15617" width="9.6640625" style="23" customWidth="1"/>
    <col min="15618" max="15619" width="5.5546875" style="23" customWidth="1"/>
    <col min="15620" max="15620" width="5.77734375" style="23" customWidth="1"/>
    <col min="15621" max="15623" width="5.5546875" style="23" customWidth="1"/>
    <col min="15624" max="15624" width="6.88671875" style="23" customWidth="1"/>
    <col min="15625" max="15625" width="7" style="23" customWidth="1"/>
    <col min="15626" max="15626" width="6" style="23" customWidth="1"/>
    <col min="15627" max="15627" width="6.21875" style="23" customWidth="1"/>
    <col min="15628" max="15628" width="6.77734375" style="23" customWidth="1"/>
    <col min="15629" max="15629" width="8.21875" style="23" bestFit="1" customWidth="1"/>
    <col min="15630" max="15630" width="6.5546875" style="23" bestFit="1" customWidth="1"/>
    <col min="15631" max="15631" width="9" style="23" customWidth="1"/>
    <col min="15632" max="15632" width="9.88671875" style="23" customWidth="1"/>
    <col min="15633" max="15633" width="7.88671875" style="23" bestFit="1" customWidth="1"/>
    <col min="15634" max="15872" width="8.88671875" style="23"/>
    <col min="15873" max="15873" width="9.6640625" style="23" customWidth="1"/>
    <col min="15874" max="15875" width="5.5546875" style="23" customWidth="1"/>
    <col min="15876" max="15876" width="5.77734375" style="23" customWidth="1"/>
    <col min="15877" max="15879" width="5.5546875" style="23" customWidth="1"/>
    <col min="15880" max="15880" width="6.88671875" style="23" customWidth="1"/>
    <col min="15881" max="15881" width="7" style="23" customWidth="1"/>
    <col min="15882" max="15882" width="6" style="23" customWidth="1"/>
    <col min="15883" max="15883" width="6.21875" style="23" customWidth="1"/>
    <col min="15884" max="15884" width="6.77734375" style="23" customWidth="1"/>
    <col min="15885" max="15885" width="8.21875" style="23" bestFit="1" customWidth="1"/>
    <col min="15886" max="15886" width="6.5546875" style="23" bestFit="1" customWidth="1"/>
    <col min="15887" max="15887" width="9" style="23" customWidth="1"/>
    <col min="15888" max="15888" width="9.88671875" style="23" customWidth="1"/>
    <col min="15889" max="15889" width="7.88671875" style="23" bestFit="1" customWidth="1"/>
    <col min="15890" max="16128" width="8.88671875" style="23"/>
    <col min="16129" max="16129" width="9.6640625" style="23" customWidth="1"/>
    <col min="16130" max="16131" width="5.5546875" style="23" customWidth="1"/>
    <col min="16132" max="16132" width="5.77734375" style="23" customWidth="1"/>
    <col min="16133" max="16135" width="5.5546875" style="23" customWidth="1"/>
    <col min="16136" max="16136" width="6.88671875" style="23" customWidth="1"/>
    <col min="16137" max="16137" width="7" style="23" customWidth="1"/>
    <col min="16138" max="16138" width="6" style="23" customWidth="1"/>
    <col min="16139" max="16139" width="6.21875" style="23" customWidth="1"/>
    <col min="16140" max="16140" width="6.77734375" style="23" customWidth="1"/>
    <col min="16141" max="16141" width="8.21875" style="23" bestFit="1" customWidth="1"/>
    <col min="16142" max="16142" width="6.5546875" style="23" bestFit="1" customWidth="1"/>
    <col min="16143" max="16143" width="9" style="23" customWidth="1"/>
    <col min="16144" max="16144" width="9.88671875" style="23" customWidth="1"/>
    <col min="16145" max="16145" width="7.88671875" style="23" bestFit="1" customWidth="1"/>
    <col min="16146" max="16384" width="8.88671875" style="23"/>
  </cols>
  <sheetData>
    <row r="1" spans="1:20" ht="24" customHeight="1" thickBot="1">
      <c r="A1" s="523" t="s">
        <v>75</v>
      </c>
      <c r="B1" s="523"/>
      <c r="C1" s="523"/>
      <c r="D1" s="523"/>
      <c r="E1" s="523"/>
      <c r="F1" s="523"/>
      <c r="G1" s="20"/>
      <c r="H1" s="20"/>
      <c r="I1" s="21"/>
      <c r="J1" s="21"/>
      <c r="K1" s="22"/>
      <c r="L1" s="22"/>
      <c r="M1" s="22"/>
      <c r="N1" s="524" t="s">
        <v>134</v>
      </c>
      <c r="O1" s="524"/>
      <c r="P1" s="524" t="s">
        <v>133</v>
      </c>
      <c r="Q1" s="524"/>
    </row>
    <row r="2" spans="1:20" s="25" customFormat="1" ht="15" customHeight="1">
      <c r="A2" s="24" t="s">
        <v>0</v>
      </c>
      <c r="B2" s="526" t="s">
        <v>4</v>
      </c>
      <c r="C2" s="436"/>
      <c r="D2" s="528" t="s">
        <v>10</v>
      </c>
      <c r="E2" s="529"/>
      <c r="F2" s="529"/>
      <c r="G2" s="529"/>
      <c r="H2" s="529"/>
      <c r="I2" s="529"/>
      <c r="J2" s="530"/>
      <c r="K2" s="436" t="s">
        <v>11</v>
      </c>
      <c r="L2" s="528" t="s">
        <v>12</v>
      </c>
      <c r="M2" s="529"/>
      <c r="N2" s="529"/>
      <c r="O2" s="530"/>
      <c r="P2" s="528" t="s">
        <v>13</v>
      </c>
      <c r="Q2" s="532"/>
    </row>
    <row r="3" spans="1:20" s="25" customFormat="1" ht="27.75" customHeight="1">
      <c r="A3" s="26"/>
      <c r="B3" s="527"/>
      <c r="C3" s="437"/>
      <c r="D3" s="531" t="s">
        <v>14</v>
      </c>
      <c r="E3" s="531"/>
      <c r="F3" s="531"/>
      <c r="G3" s="531"/>
      <c r="H3" s="531"/>
      <c r="I3" s="531"/>
      <c r="J3" s="531"/>
      <c r="K3" s="27" t="s">
        <v>76</v>
      </c>
      <c r="L3" s="533" t="s">
        <v>15</v>
      </c>
      <c r="M3" s="535"/>
      <c r="N3" s="535"/>
      <c r="O3" s="536"/>
      <c r="P3" s="533" t="s">
        <v>77</v>
      </c>
      <c r="Q3" s="534"/>
    </row>
    <row r="4" spans="1:20" s="25" customFormat="1" ht="15" customHeight="1">
      <c r="A4" s="28"/>
      <c r="B4" s="527"/>
      <c r="C4" s="437" t="s">
        <v>16</v>
      </c>
      <c r="D4" s="437" t="s">
        <v>17</v>
      </c>
      <c r="E4" s="437" t="s">
        <v>18</v>
      </c>
      <c r="F4" s="437" t="s">
        <v>71</v>
      </c>
      <c r="G4" s="437" t="s">
        <v>19</v>
      </c>
      <c r="H4" s="437" t="s">
        <v>16</v>
      </c>
      <c r="I4" s="437" t="s">
        <v>20</v>
      </c>
      <c r="J4" s="437" t="s">
        <v>21</v>
      </c>
      <c r="K4" s="437" t="s">
        <v>22</v>
      </c>
      <c r="L4" s="437" t="s">
        <v>23</v>
      </c>
      <c r="M4" s="437" t="s">
        <v>24</v>
      </c>
      <c r="N4" s="437" t="s">
        <v>25</v>
      </c>
      <c r="O4" s="29" t="s">
        <v>26</v>
      </c>
      <c r="P4" s="537" t="s">
        <v>338</v>
      </c>
      <c r="Q4" s="538" t="s">
        <v>339</v>
      </c>
      <c r="R4" s="30"/>
      <c r="S4" s="31"/>
      <c r="T4" s="31"/>
    </row>
    <row r="5" spans="1:20" s="32" customFormat="1" ht="15" customHeight="1">
      <c r="A5" s="28"/>
      <c r="B5" s="527"/>
      <c r="C5" s="437" t="s">
        <v>27</v>
      </c>
      <c r="D5" s="437" t="s">
        <v>27</v>
      </c>
      <c r="E5" s="437" t="s">
        <v>27</v>
      </c>
      <c r="F5" s="437" t="s">
        <v>72</v>
      </c>
      <c r="G5" s="437" t="s">
        <v>27</v>
      </c>
      <c r="H5" s="437" t="s">
        <v>263</v>
      </c>
      <c r="I5" s="437" t="s">
        <v>27</v>
      </c>
      <c r="J5" s="437" t="s">
        <v>27</v>
      </c>
      <c r="K5" s="437" t="s">
        <v>27</v>
      </c>
      <c r="L5" s="437" t="s">
        <v>28</v>
      </c>
      <c r="M5" s="437" t="s">
        <v>29</v>
      </c>
      <c r="N5" s="437" t="s">
        <v>29</v>
      </c>
      <c r="O5" s="29" t="s">
        <v>30</v>
      </c>
      <c r="P5" s="527"/>
      <c r="Q5" s="539"/>
      <c r="R5" s="30"/>
      <c r="S5" s="30"/>
      <c r="T5" s="30"/>
    </row>
    <row r="6" spans="1:20" s="32" customFormat="1" ht="51" customHeight="1">
      <c r="A6" s="35" t="s">
        <v>31</v>
      </c>
      <c r="B6" s="437" t="s">
        <v>2</v>
      </c>
      <c r="C6" s="36" t="s">
        <v>32</v>
      </c>
      <c r="D6" s="36" t="s">
        <v>33</v>
      </c>
      <c r="E6" s="36" t="s">
        <v>34</v>
      </c>
      <c r="F6" s="36" t="s">
        <v>73</v>
      </c>
      <c r="G6" s="36" t="s">
        <v>35</v>
      </c>
      <c r="H6" s="36" t="s">
        <v>262</v>
      </c>
      <c r="I6" s="36" t="s">
        <v>36</v>
      </c>
      <c r="J6" s="36" t="s">
        <v>37</v>
      </c>
      <c r="K6" s="36" t="s">
        <v>38</v>
      </c>
      <c r="L6" s="36" t="s">
        <v>74</v>
      </c>
      <c r="M6" s="437" t="s">
        <v>39</v>
      </c>
      <c r="N6" s="437" t="s">
        <v>40</v>
      </c>
      <c r="O6" s="36" t="s">
        <v>41</v>
      </c>
      <c r="P6" s="531"/>
      <c r="Q6" s="540"/>
      <c r="R6" s="30"/>
      <c r="S6" s="30"/>
      <c r="T6" s="30"/>
    </row>
    <row r="7" spans="1:20" s="33" customFormat="1" ht="4.5" customHeight="1">
      <c r="A7" s="438"/>
      <c r="B7" s="439"/>
      <c r="C7" s="439"/>
      <c r="D7" s="439"/>
      <c r="E7" s="439"/>
      <c r="F7" s="439"/>
      <c r="G7" s="439"/>
      <c r="H7" s="439"/>
      <c r="I7" s="439"/>
      <c r="J7" s="439"/>
      <c r="K7" s="439"/>
      <c r="L7" s="439"/>
      <c r="M7" s="439"/>
      <c r="N7" s="439"/>
      <c r="O7" s="439"/>
      <c r="P7" s="439"/>
      <c r="Q7" s="440"/>
    </row>
    <row r="8" spans="1:20" s="33" customFormat="1" ht="0.75" customHeight="1">
      <c r="A8" s="441">
        <v>2012</v>
      </c>
      <c r="B8" s="37">
        <v>27</v>
      </c>
      <c r="C8" s="37">
        <v>0</v>
      </c>
      <c r="D8" s="37">
        <v>4</v>
      </c>
      <c r="E8" s="37">
        <v>2</v>
      </c>
      <c r="F8" s="37">
        <v>2</v>
      </c>
      <c r="G8" s="37">
        <v>1</v>
      </c>
      <c r="H8" s="37">
        <v>1</v>
      </c>
      <c r="I8" s="37">
        <v>0</v>
      </c>
      <c r="J8" s="37">
        <v>2</v>
      </c>
      <c r="K8" s="37">
        <v>7</v>
      </c>
      <c r="L8" s="37">
        <v>2</v>
      </c>
      <c r="M8" s="37">
        <v>5</v>
      </c>
      <c r="N8" s="37">
        <v>0</v>
      </c>
      <c r="O8" s="37">
        <v>1</v>
      </c>
      <c r="P8" s="37">
        <v>0</v>
      </c>
      <c r="Q8" s="442">
        <v>0</v>
      </c>
    </row>
    <row r="9" spans="1:20" s="33" customFormat="1" ht="17.25" customHeight="1">
      <c r="A9" s="441">
        <v>2013</v>
      </c>
      <c r="B9" s="37">
        <v>27</v>
      </c>
      <c r="C9" s="37">
        <v>0</v>
      </c>
      <c r="D9" s="37">
        <v>4</v>
      </c>
      <c r="E9" s="37">
        <v>2</v>
      </c>
      <c r="F9" s="37">
        <v>2</v>
      </c>
      <c r="G9" s="37">
        <v>1</v>
      </c>
      <c r="H9" s="37">
        <v>1</v>
      </c>
      <c r="I9" s="37">
        <v>0</v>
      </c>
      <c r="J9" s="37">
        <v>2</v>
      </c>
      <c r="K9" s="37">
        <v>7</v>
      </c>
      <c r="L9" s="37">
        <v>2</v>
      </c>
      <c r="M9" s="37">
        <v>5</v>
      </c>
      <c r="N9" s="37">
        <v>0</v>
      </c>
      <c r="O9" s="37">
        <v>1</v>
      </c>
      <c r="P9" s="37">
        <v>0</v>
      </c>
      <c r="Q9" s="442"/>
    </row>
    <row r="10" spans="1:20" s="38" customFormat="1" ht="17.25" customHeight="1">
      <c r="A10" s="441">
        <v>2014</v>
      </c>
      <c r="B10" s="37">
        <v>27</v>
      </c>
      <c r="C10" s="37">
        <v>0</v>
      </c>
      <c r="D10" s="37">
        <v>4</v>
      </c>
      <c r="E10" s="37">
        <v>2</v>
      </c>
      <c r="F10" s="37">
        <v>2</v>
      </c>
      <c r="G10" s="37">
        <v>1</v>
      </c>
      <c r="H10" s="37">
        <v>1</v>
      </c>
      <c r="I10" s="37">
        <v>0</v>
      </c>
      <c r="J10" s="37">
        <v>2</v>
      </c>
      <c r="K10" s="37">
        <v>7</v>
      </c>
      <c r="L10" s="37">
        <v>2</v>
      </c>
      <c r="M10" s="37">
        <v>5</v>
      </c>
      <c r="N10" s="37">
        <v>0</v>
      </c>
      <c r="O10" s="37">
        <v>1</v>
      </c>
      <c r="P10" s="37">
        <v>0</v>
      </c>
      <c r="Q10" s="442"/>
      <c r="R10" s="33"/>
      <c r="S10" s="33"/>
      <c r="T10" s="33"/>
    </row>
    <row r="11" spans="1:20" s="38" customFormat="1" ht="17.25" customHeight="1">
      <c r="A11" s="441">
        <v>2015</v>
      </c>
      <c r="B11" s="37">
        <v>25</v>
      </c>
      <c r="C11" s="37"/>
      <c r="D11" s="37">
        <v>4</v>
      </c>
      <c r="E11" s="37">
        <v>2</v>
      </c>
      <c r="F11" s="37">
        <v>2</v>
      </c>
      <c r="G11" s="37">
        <v>2</v>
      </c>
      <c r="H11" s="37">
        <v>1</v>
      </c>
      <c r="I11" s="37">
        <v>0</v>
      </c>
      <c r="J11" s="37">
        <v>2</v>
      </c>
      <c r="K11" s="37">
        <v>4</v>
      </c>
      <c r="L11" s="37">
        <v>2</v>
      </c>
      <c r="M11" s="37">
        <v>5</v>
      </c>
      <c r="N11" s="37">
        <v>0</v>
      </c>
      <c r="O11" s="37">
        <v>1</v>
      </c>
      <c r="P11" s="37">
        <v>0</v>
      </c>
      <c r="Q11" s="442"/>
      <c r="R11" s="33"/>
      <c r="S11" s="33"/>
      <c r="T11" s="33"/>
    </row>
    <row r="12" spans="1:20" s="38" customFormat="1" ht="17.25" customHeight="1">
      <c r="A12" s="441">
        <v>2016</v>
      </c>
      <c r="B12" s="37">
        <v>24</v>
      </c>
      <c r="C12" s="37"/>
      <c r="D12" s="37">
        <v>4</v>
      </c>
      <c r="E12" s="37">
        <v>2</v>
      </c>
      <c r="F12" s="37">
        <v>2</v>
      </c>
      <c r="G12" s="37">
        <v>2</v>
      </c>
      <c r="H12" s="37"/>
      <c r="I12" s="37">
        <v>0</v>
      </c>
      <c r="J12" s="37">
        <v>2</v>
      </c>
      <c r="K12" s="37">
        <v>4</v>
      </c>
      <c r="L12" s="37">
        <v>2</v>
      </c>
      <c r="M12" s="37">
        <v>5</v>
      </c>
      <c r="N12" s="37">
        <v>0</v>
      </c>
      <c r="O12" s="37">
        <v>1</v>
      </c>
      <c r="P12" s="37">
        <v>0</v>
      </c>
      <c r="Q12" s="442"/>
      <c r="R12" s="33"/>
      <c r="S12" s="33"/>
      <c r="T12" s="33"/>
    </row>
    <row r="13" spans="1:20" s="38" customFormat="1" ht="17.25" customHeight="1">
      <c r="A13" s="441">
        <v>2017</v>
      </c>
      <c r="B13" s="37">
        <v>25</v>
      </c>
      <c r="C13" s="37">
        <v>0</v>
      </c>
      <c r="D13" s="37">
        <v>4</v>
      </c>
      <c r="E13" s="37">
        <v>2</v>
      </c>
      <c r="F13" s="37">
        <v>1</v>
      </c>
      <c r="G13" s="37">
        <v>2</v>
      </c>
      <c r="H13" s="37">
        <v>0</v>
      </c>
      <c r="I13" s="37">
        <v>0</v>
      </c>
      <c r="J13" s="37">
        <v>2</v>
      </c>
      <c r="K13" s="37">
        <v>5</v>
      </c>
      <c r="L13" s="37">
        <v>2</v>
      </c>
      <c r="M13" s="37">
        <v>5</v>
      </c>
      <c r="N13" s="37">
        <v>0</v>
      </c>
      <c r="O13" s="37">
        <v>1</v>
      </c>
      <c r="P13" s="37">
        <v>0</v>
      </c>
      <c r="Q13" s="442">
        <v>1</v>
      </c>
      <c r="R13" s="33"/>
      <c r="S13" s="33"/>
      <c r="T13" s="33"/>
    </row>
    <row r="14" spans="1:20" s="38" customFormat="1" ht="17.25" customHeight="1">
      <c r="A14" s="443">
        <v>2018</v>
      </c>
      <c r="B14" s="173">
        <v>25</v>
      </c>
      <c r="C14" s="173">
        <v>0</v>
      </c>
      <c r="D14" s="173">
        <v>4</v>
      </c>
      <c r="E14" s="173">
        <v>2</v>
      </c>
      <c r="F14" s="173">
        <v>1</v>
      </c>
      <c r="G14" s="173">
        <v>2</v>
      </c>
      <c r="H14" s="173">
        <v>0</v>
      </c>
      <c r="I14" s="173">
        <v>0</v>
      </c>
      <c r="J14" s="173">
        <v>2</v>
      </c>
      <c r="K14" s="173">
        <v>5</v>
      </c>
      <c r="L14" s="173">
        <v>2</v>
      </c>
      <c r="M14" s="173">
        <v>5</v>
      </c>
      <c r="N14" s="173">
        <v>0</v>
      </c>
      <c r="O14" s="173">
        <v>1</v>
      </c>
      <c r="P14" s="173">
        <v>0</v>
      </c>
      <c r="Q14" s="444">
        <v>1</v>
      </c>
      <c r="R14" s="33"/>
      <c r="S14" s="33"/>
      <c r="T14" s="33"/>
    </row>
    <row r="15" spans="1:20" s="201" customFormat="1" ht="17.25" customHeight="1">
      <c r="A15" s="445">
        <v>2019</v>
      </c>
      <c r="B15" s="446">
        <f>SUM(C15:Q15)</f>
        <v>19</v>
      </c>
      <c r="C15" s="447"/>
      <c r="D15" s="446">
        <v>4</v>
      </c>
      <c r="E15" s="446"/>
      <c r="F15" s="446">
        <v>1</v>
      </c>
      <c r="G15" s="446"/>
      <c r="H15" s="447"/>
      <c r="I15" s="447"/>
      <c r="J15" s="446"/>
      <c r="K15" s="446">
        <v>5</v>
      </c>
      <c r="L15" s="446">
        <v>2</v>
      </c>
      <c r="M15" s="446">
        <v>5</v>
      </c>
      <c r="N15" s="447"/>
      <c r="O15" s="446">
        <v>1</v>
      </c>
      <c r="P15" s="446"/>
      <c r="Q15" s="448">
        <v>1</v>
      </c>
    </row>
    <row r="16" spans="1:20" s="201" customFormat="1" ht="12.95" customHeight="1">
      <c r="A16" s="449" t="s">
        <v>306</v>
      </c>
      <c r="B16" s="37"/>
      <c r="C16" s="228"/>
      <c r="D16" s="229"/>
      <c r="E16" s="229"/>
      <c r="F16" s="228"/>
      <c r="G16" s="228"/>
      <c r="H16" s="228"/>
      <c r="I16" s="228"/>
      <c r="J16" s="228"/>
      <c r="K16" s="229"/>
      <c r="L16" s="228"/>
      <c r="M16" s="229"/>
      <c r="N16" s="228"/>
      <c r="O16" s="228"/>
      <c r="P16" s="228"/>
      <c r="Q16" s="450"/>
    </row>
    <row r="17" spans="1:17" s="201" customFormat="1" ht="12.95" customHeight="1">
      <c r="A17" s="449" t="s">
        <v>307</v>
      </c>
      <c r="B17" s="37"/>
      <c r="C17" s="228"/>
      <c r="D17" s="229"/>
      <c r="E17" s="229"/>
      <c r="F17" s="228"/>
      <c r="G17" s="228"/>
      <c r="H17" s="228"/>
      <c r="I17" s="228"/>
      <c r="J17" s="228"/>
      <c r="K17" s="229">
        <v>1</v>
      </c>
      <c r="L17" s="228"/>
      <c r="M17" s="229"/>
      <c r="N17" s="228"/>
      <c r="O17" s="228"/>
      <c r="P17" s="228"/>
      <c r="Q17" s="450"/>
    </row>
    <row r="18" spans="1:17" s="201" customFormat="1" ht="12.95" customHeight="1">
      <c r="A18" s="449" t="s">
        <v>308</v>
      </c>
      <c r="B18" s="37"/>
      <c r="C18" s="228"/>
      <c r="D18" s="229"/>
      <c r="E18" s="229"/>
      <c r="F18" s="228"/>
      <c r="G18" s="228"/>
      <c r="H18" s="228"/>
      <c r="I18" s="228"/>
      <c r="J18" s="228"/>
      <c r="K18" s="229"/>
      <c r="L18" s="228"/>
      <c r="M18" s="229"/>
      <c r="N18" s="228"/>
      <c r="O18" s="228"/>
      <c r="P18" s="228"/>
      <c r="Q18" s="450"/>
    </row>
    <row r="19" spans="1:17" s="201" customFormat="1" ht="12.95" customHeight="1">
      <c r="A19" s="449" t="s">
        <v>309</v>
      </c>
      <c r="B19" s="37"/>
      <c r="C19" s="228"/>
      <c r="D19" s="229"/>
      <c r="E19" s="229"/>
      <c r="F19" s="228"/>
      <c r="G19" s="228"/>
      <c r="H19" s="228"/>
      <c r="I19" s="228"/>
      <c r="J19" s="228"/>
      <c r="K19" s="229"/>
      <c r="L19" s="228"/>
      <c r="M19" s="229"/>
      <c r="N19" s="228"/>
      <c r="O19" s="228"/>
      <c r="P19" s="228"/>
      <c r="Q19" s="450"/>
    </row>
    <row r="20" spans="1:17" s="201" customFormat="1" ht="12.95" customHeight="1">
      <c r="A20" s="449" t="s">
        <v>310</v>
      </c>
      <c r="B20" s="37"/>
      <c r="C20" s="228"/>
      <c r="D20" s="229"/>
      <c r="E20" s="229"/>
      <c r="F20" s="228"/>
      <c r="G20" s="228"/>
      <c r="H20" s="228"/>
      <c r="I20" s="228"/>
      <c r="J20" s="228"/>
      <c r="K20" s="229"/>
      <c r="L20" s="228"/>
      <c r="M20" s="229"/>
      <c r="N20" s="228"/>
      <c r="O20" s="228"/>
      <c r="P20" s="228"/>
      <c r="Q20" s="450"/>
    </row>
    <row r="21" spans="1:17" s="201" customFormat="1" ht="12.95" customHeight="1">
      <c r="A21" s="449" t="s">
        <v>311</v>
      </c>
      <c r="B21" s="37"/>
      <c r="C21" s="228"/>
      <c r="D21" s="229"/>
      <c r="E21" s="229"/>
      <c r="F21" s="228"/>
      <c r="G21" s="228"/>
      <c r="H21" s="228"/>
      <c r="I21" s="228"/>
      <c r="J21" s="228"/>
      <c r="K21" s="229"/>
      <c r="L21" s="228"/>
      <c r="M21" s="229"/>
      <c r="N21" s="228"/>
      <c r="O21" s="228"/>
      <c r="P21" s="228"/>
      <c r="Q21" s="450"/>
    </row>
    <row r="22" spans="1:17" s="201" customFormat="1" ht="12.95" customHeight="1">
      <c r="A22" s="449" t="s">
        <v>312</v>
      </c>
      <c r="B22" s="37"/>
      <c r="C22" s="228"/>
      <c r="D22" s="229"/>
      <c r="E22" s="229"/>
      <c r="F22" s="228"/>
      <c r="G22" s="228"/>
      <c r="H22" s="228"/>
      <c r="I22" s="228"/>
      <c r="J22" s="228"/>
      <c r="K22" s="229"/>
      <c r="L22" s="228"/>
      <c r="M22" s="229"/>
      <c r="N22" s="228"/>
      <c r="O22" s="228"/>
      <c r="P22" s="228"/>
      <c r="Q22" s="450"/>
    </row>
    <row r="23" spans="1:17" s="201" customFormat="1" ht="12.95" customHeight="1">
      <c r="A23" s="449" t="s">
        <v>313</v>
      </c>
      <c r="B23" s="37"/>
      <c r="C23" s="228"/>
      <c r="D23" s="229"/>
      <c r="E23" s="229"/>
      <c r="F23" s="228"/>
      <c r="G23" s="228"/>
      <c r="H23" s="228"/>
      <c r="I23" s="228"/>
      <c r="J23" s="228"/>
      <c r="K23" s="229"/>
      <c r="L23" s="228"/>
      <c r="M23" s="229"/>
      <c r="N23" s="228"/>
      <c r="O23" s="228"/>
      <c r="P23" s="228"/>
      <c r="Q23" s="450"/>
    </row>
    <row r="24" spans="1:17" s="201" customFormat="1" ht="12.95" customHeight="1">
      <c r="A24" s="449" t="s">
        <v>314</v>
      </c>
      <c r="B24" s="37"/>
      <c r="C24" s="228"/>
      <c r="D24" s="229"/>
      <c r="E24" s="229"/>
      <c r="F24" s="228"/>
      <c r="G24" s="228"/>
      <c r="H24" s="228"/>
      <c r="I24" s="228"/>
      <c r="J24" s="228"/>
      <c r="K24" s="229"/>
      <c r="L24" s="228"/>
      <c r="M24" s="229"/>
      <c r="N24" s="228"/>
      <c r="O24" s="228"/>
      <c r="P24" s="228"/>
      <c r="Q24" s="450"/>
    </row>
    <row r="25" spans="1:17" s="201" customFormat="1" ht="12.95" customHeight="1">
      <c r="A25" s="449" t="s">
        <v>315</v>
      </c>
      <c r="B25" s="37"/>
      <c r="C25" s="228"/>
      <c r="D25" s="229">
        <v>1</v>
      </c>
      <c r="E25" s="229"/>
      <c r="F25" s="228"/>
      <c r="G25" s="229"/>
      <c r="H25" s="228"/>
      <c r="I25" s="228"/>
      <c r="J25" s="229"/>
      <c r="K25" s="229">
        <v>1</v>
      </c>
      <c r="L25" s="229">
        <v>1</v>
      </c>
      <c r="M25" s="229">
        <v>1</v>
      </c>
      <c r="N25" s="228"/>
      <c r="O25" s="228"/>
      <c r="P25" s="228"/>
      <c r="Q25" s="450"/>
    </row>
    <row r="26" spans="1:17" s="201" customFormat="1" ht="12.95" customHeight="1">
      <c r="A26" s="449" t="s">
        <v>5</v>
      </c>
      <c r="B26" s="37"/>
      <c r="C26" s="228"/>
      <c r="D26" s="229"/>
      <c r="E26" s="229"/>
      <c r="F26" s="228"/>
      <c r="G26" s="228"/>
      <c r="H26" s="228"/>
      <c r="I26" s="228"/>
      <c r="J26" s="228"/>
      <c r="K26" s="229"/>
      <c r="L26" s="229"/>
      <c r="M26" s="229"/>
      <c r="N26" s="228"/>
      <c r="O26" s="228"/>
      <c r="P26" s="228"/>
      <c r="Q26" s="450"/>
    </row>
    <row r="27" spans="1:17" s="201" customFormat="1" ht="12.95" customHeight="1">
      <c r="A27" s="449" t="s">
        <v>316</v>
      </c>
      <c r="B27" s="37"/>
      <c r="C27" s="228"/>
      <c r="D27" s="229"/>
      <c r="E27" s="229"/>
      <c r="F27" s="228"/>
      <c r="G27" s="228"/>
      <c r="H27" s="228"/>
      <c r="I27" s="228"/>
      <c r="J27" s="228"/>
      <c r="K27" s="229"/>
      <c r="L27" s="229"/>
      <c r="M27" s="229"/>
      <c r="N27" s="228"/>
      <c r="O27" s="228"/>
      <c r="P27" s="228"/>
      <c r="Q27" s="451">
        <v>1</v>
      </c>
    </row>
    <row r="28" spans="1:17" s="201" customFormat="1" ht="12.95" customHeight="1">
      <c r="A28" s="449" t="s">
        <v>317</v>
      </c>
      <c r="B28" s="37"/>
      <c r="C28" s="228"/>
      <c r="D28" s="229"/>
      <c r="E28" s="229"/>
      <c r="F28" s="228"/>
      <c r="G28" s="228"/>
      <c r="H28" s="228"/>
      <c r="I28" s="228"/>
      <c r="J28" s="228"/>
      <c r="K28" s="229"/>
      <c r="L28" s="229"/>
      <c r="M28" s="229"/>
      <c r="N28" s="228"/>
      <c r="O28" s="228"/>
      <c r="P28" s="228"/>
      <c r="Q28" s="450"/>
    </row>
    <row r="29" spans="1:17" s="201" customFormat="1" ht="12.95" customHeight="1">
      <c r="A29" s="449" t="s">
        <v>318</v>
      </c>
      <c r="B29" s="37"/>
      <c r="C29" s="228"/>
      <c r="D29" s="229"/>
      <c r="E29" s="229"/>
      <c r="F29" s="228"/>
      <c r="G29" s="228"/>
      <c r="H29" s="228"/>
      <c r="I29" s="228"/>
      <c r="J29" s="228"/>
      <c r="K29" s="229"/>
      <c r="L29" s="229"/>
      <c r="M29" s="229"/>
      <c r="N29" s="228"/>
      <c r="O29" s="228"/>
      <c r="P29" s="228"/>
      <c r="Q29" s="450"/>
    </row>
    <row r="30" spans="1:17" s="201" customFormat="1" ht="12.95" customHeight="1">
      <c r="A30" s="449" t="s">
        <v>319</v>
      </c>
      <c r="B30" s="37"/>
      <c r="C30" s="228"/>
      <c r="D30" s="229"/>
      <c r="E30" s="229"/>
      <c r="F30" s="228"/>
      <c r="G30" s="228"/>
      <c r="H30" s="228"/>
      <c r="I30" s="228"/>
      <c r="J30" s="228"/>
      <c r="K30" s="229"/>
      <c r="L30" s="229"/>
      <c r="M30" s="229"/>
      <c r="N30" s="228"/>
      <c r="O30" s="228"/>
      <c r="P30" s="228"/>
      <c r="Q30" s="450"/>
    </row>
    <row r="31" spans="1:17" s="201" customFormat="1" ht="12.95" customHeight="1">
      <c r="A31" s="449" t="s">
        <v>320</v>
      </c>
      <c r="B31" s="37"/>
      <c r="C31" s="228"/>
      <c r="D31" s="229"/>
      <c r="E31" s="229"/>
      <c r="F31" s="228"/>
      <c r="G31" s="228"/>
      <c r="H31" s="228"/>
      <c r="I31" s="228"/>
      <c r="J31" s="228"/>
      <c r="K31" s="229"/>
      <c r="L31" s="229"/>
      <c r="M31" s="229"/>
      <c r="N31" s="228"/>
      <c r="O31" s="228"/>
      <c r="P31" s="228"/>
      <c r="Q31" s="450"/>
    </row>
    <row r="32" spans="1:17" s="201" customFormat="1" ht="12.95" customHeight="1">
      <c r="A32" s="449" t="s">
        <v>321</v>
      </c>
      <c r="B32" s="37"/>
      <c r="C32" s="228"/>
      <c r="D32" s="229"/>
      <c r="E32" s="229"/>
      <c r="F32" s="228"/>
      <c r="G32" s="228"/>
      <c r="H32" s="228"/>
      <c r="I32" s="228"/>
      <c r="J32" s="228"/>
      <c r="K32" s="229">
        <v>1</v>
      </c>
      <c r="L32" s="229"/>
      <c r="M32" s="229">
        <v>2</v>
      </c>
      <c r="N32" s="228"/>
      <c r="O32" s="228"/>
      <c r="P32" s="228"/>
      <c r="Q32" s="450"/>
    </row>
    <row r="33" spans="1:17" s="201" customFormat="1" ht="12.95" customHeight="1">
      <c r="A33" s="449" t="s">
        <v>322</v>
      </c>
      <c r="B33" s="37"/>
      <c r="C33" s="228"/>
      <c r="D33" s="229">
        <v>1</v>
      </c>
      <c r="E33" s="229"/>
      <c r="F33" s="228"/>
      <c r="G33" s="228"/>
      <c r="H33" s="228"/>
      <c r="I33" s="228"/>
      <c r="J33" s="228"/>
      <c r="K33" s="229"/>
      <c r="L33" s="229"/>
      <c r="M33" s="229"/>
      <c r="N33" s="228"/>
      <c r="O33" s="228"/>
      <c r="P33" s="228"/>
      <c r="Q33" s="450"/>
    </row>
    <row r="34" spans="1:17" s="201" customFormat="1" ht="12.95" customHeight="1">
      <c r="A34" s="449" t="s">
        <v>323</v>
      </c>
      <c r="B34" s="37"/>
      <c r="C34" s="228"/>
      <c r="D34" s="229"/>
      <c r="E34" s="229"/>
      <c r="F34" s="228"/>
      <c r="G34" s="228"/>
      <c r="H34" s="228"/>
      <c r="I34" s="228"/>
      <c r="J34" s="228"/>
      <c r="K34" s="229"/>
      <c r="L34" s="229"/>
      <c r="M34" s="229"/>
      <c r="N34" s="228"/>
      <c r="O34" s="228"/>
      <c r="P34" s="228"/>
      <c r="Q34" s="450"/>
    </row>
    <row r="35" spans="1:17" s="201" customFormat="1" ht="12.95" customHeight="1">
      <c r="A35" s="449" t="s">
        <v>324</v>
      </c>
      <c r="B35" s="37"/>
      <c r="C35" s="228"/>
      <c r="D35" s="229"/>
      <c r="E35" s="229"/>
      <c r="F35" s="228"/>
      <c r="G35" s="228"/>
      <c r="H35" s="228"/>
      <c r="I35" s="228"/>
      <c r="J35" s="228"/>
      <c r="K35" s="229"/>
      <c r="L35" s="229"/>
      <c r="M35" s="229"/>
      <c r="N35" s="228"/>
      <c r="O35" s="228"/>
      <c r="P35" s="228"/>
      <c r="Q35" s="450"/>
    </row>
    <row r="36" spans="1:17" s="201" customFormat="1" ht="12.95" customHeight="1">
      <c r="A36" s="449" t="s">
        <v>325</v>
      </c>
      <c r="B36" s="37"/>
      <c r="C36" s="228"/>
      <c r="D36" s="229"/>
      <c r="E36" s="229"/>
      <c r="F36" s="228"/>
      <c r="G36" s="228"/>
      <c r="H36" s="228"/>
      <c r="I36" s="228"/>
      <c r="J36" s="228"/>
      <c r="K36" s="229"/>
      <c r="L36" s="229"/>
      <c r="M36" s="229"/>
      <c r="N36" s="228"/>
      <c r="O36" s="228"/>
      <c r="P36" s="228"/>
      <c r="Q36" s="450"/>
    </row>
    <row r="37" spans="1:17" s="201" customFormat="1" ht="12.95" customHeight="1">
      <c r="A37" s="449" t="s">
        <v>326</v>
      </c>
      <c r="B37" s="37"/>
      <c r="C37" s="228"/>
      <c r="D37" s="229">
        <v>1</v>
      </c>
      <c r="E37" s="229"/>
      <c r="F37" s="229">
        <v>1</v>
      </c>
      <c r="G37" s="229"/>
      <c r="H37" s="228"/>
      <c r="I37" s="228"/>
      <c r="J37" s="229"/>
      <c r="K37" s="229">
        <v>2</v>
      </c>
      <c r="L37" s="229"/>
      <c r="M37" s="229">
        <v>2</v>
      </c>
      <c r="N37" s="228"/>
      <c r="O37" s="229">
        <v>1</v>
      </c>
      <c r="P37" s="228"/>
      <c r="Q37" s="450"/>
    </row>
    <row r="38" spans="1:17" s="201" customFormat="1" ht="12.95" customHeight="1">
      <c r="A38" s="449" t="s">
        <v>327</v>
      </c>
      <c r="B38" s="37"/>
      <c r="C38" s="228"/>
      <c r="D38" s="229">
        <v>1</v>
      </c>
      <c r="E38" s="229"/>
      <c r="F38" s="228"/>
      <c r="G38" s="228"/>
      <c r="H38" s="228"/>
      <c r="I38" s="228"/>
      <c r="J38" s="228"/>
      <c r="K38" s="229"/>
      <c r="L38" s="229">
        <v>1</v>
      </c>
      <c r="M38" s="229"/>
      <c r="N38" s="228"/>
      <c r="O38" s="228"/>
      <c r="P38" s="228"/>
      <c r="Q38" s="450"/>
    </row>
    <row r="39" spans="1:17" s="201" customFormat="1" ht="12.95" customHeight="1">
      <c r="A39" s="449" t="s">
        <v>328</v>
      </c>
      <c r="B39" s="37"/>
      <c r="C39" s="228"/>
      <c r="D39" s="229"/>
      <c r="E39" s="229"/>
      <c r="F39" s="228"/>
      <c r="G39" s="228"/>
      <c r="H39" s="228"/>
      <c r="I39" s="228"/>
      <c r="J39" s="228"/>
      <c r="K39" s="229"/>
      <c r="L39" s="228"/>
      <c r="M39" s="229"/>
      <c r="N39" s="228"/>
      <c r="O39" s="228"/>
      <c r="P39" s="228"/>
      <c r="Q39" s="450"/>
    </row>
    <row r="40" spans="1:17" s="201" customFormat="1" ht="12.95" customHeight="1">
      <c r="A40" s="449" t="s">
        <v>329</v>
      </c>
      <c r="B40" s="37"/>
      <c r="C40" s="228"/>
      <c r="D40" s="229"/>
      <c r="E40" s="229"/>
      <c r="F40" s="228"/>
      <c r="G40" s="228"/>
      <c r="H40" s="228"/>
      <c r="I40" s="228"/>
      <c r="J40" s="228"/>
      <c r="K40" s="229"/>
      <c r="L40" s="228"/>
      <c r="M40" s="229"/>
      <c r="N40" s="228"/>
      <c r="O40" s="228"/>
      <c r="P40" s="228"/>
      <c r="Q40" s="450"/>
    </row>
    <row r="41" spans="1:17" s="201" customFormat="1" ht="12.95" customHeight="1">
      <c r="A41" s="449" t="s">
        <v>330</v>
      </c>
      <c r="B41" s="37"/>
      <c r="C41" s="228"/>
      <c r="D41" s="229"/>
      <c r="E41" s="229"/>
      <c r="F41" s="228"/>
      <c r="G41" s="228"/>
      <c r="H41" s="228"/>
      <c r="I41" s="228"/>
      <c r="J41" s="228"/>
      <c r="K41" s="229"/>
      <c r="L41" s="228"/>
      <c r="M41" s="229"/>
      <c r="N41" s="228"/>
      <c r="O41" s="228"/>
      <c r="P41" s="228"/>
      <c r="Q41" s="450"/>
    </row>
    <row r="42" spans="1:17" s="202" customFormat="1" ht="21.75" customHeight="1" thickBot="1">
      <c r="A42" s="452" t="s">
        <v>331</v>
      </c>
      <c r="B42" s="230"/>
      <c r="C42" s="231"/>
      <c r="D42" s="232"/>
      <c r="E42" s="232"/>
      <c r="F42" s="231"/>
      <c r="G42" s="231"/>
      <c r="H42" s="231"/>
      <c r="I42" s="231"/>
      <c r="J42" s="231"/>
      <c r="K42" s="232"/>
      <c r="L42" s="231"/>
      <c r="M42" s="232"/>
      <c r="N42" s="231"/>
      <c r="O42" s="231"/>
      <c r="P42" s="231"/>
      <c r="Q42" s="453"/>
    </row>
    <row r="43" spans="1:17" ht="15" customHeight="1">
      <c r="A43" s="525" t="s">
        <v>332</v>
      </c>
      <c r="B43" s="525"/>
      <c r="C43" s="525"/>
      <c r="D43" s="525"/>
      <c r="E43" s="525"/>
      <c r="F43" s="525"/>
      <c r="G43" s="525"/>
      <c r="H43" s="525"/>
      <c r="I43" s="525"/>
      <c r="J43" s="525"/>
      <c r="K43" s="525"/>
      <c r="L43" s="525"/>
      <c r="M43" s="525"/>
      <c r="N43" s="525"/>
      <c r="O43" s="34"/>
      <c r="P43" s="34"/>
      <c r="Q43" s="34"/>
    </row>
    <row r="44" spans="1:17">
      <c r="A44" s="23" t="s">
        <v>333</v>
      </c>
    </row>
  </sheetData>
  <mergeCells count="13">
    <mergeCell ref="A1:F1"/>
    <mergeCell ref="P1:Q1"/>
    <mergeCell ref="N1:O1"/>
    <mergeCell ref="A43:N43"/>
    <mergeCell ref="B2:B5"/>
    <mergeCell ref="D2:J2"/>
    <mergeCell ref="D3:J3"/>
    <mergeCell ref="P2:Q2"/>
    <mergeCell ref="P3:Q3"/>
    <mergeCell ref="L2:O2"/>
    <mergeCell ref="L3:O3"/>
    <mergeCell ref="P4:P6"/>
    <mergeCell ref="Q4:Q6"/>
  </mergeCells>
  <phoneticPr fontId="7" type="noConversion"/>
  <printOptions horizontalCentered="1"/>
  <pageMargins left="0.19685039370078741" right="0.31496062992125984" top="0.44" bottom="0.31" header="0" footer="0"/>
  <pageSetup paperSize="9" scale="79" orientation="landscape" horizontalDpi="1200" verticalDpi="12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view="pageBreakPreview" zoomScale="110" zoomScaleSheetLayoutView="110" workbookViewId="0">
      <selection activeCell="H10" sqref="H10"/>
    </sheetView>
  </sheetViews>
  <sheetFormatPr defaultColWidth="8.88671875" defaultRowHeight="16.5"/>
  <cols>
    <col min="1" max="1" width="6.5546875" style="6" customWidth="1"/>
    <col min="2" max="3" width="7.6640625" style="6" bestFit="1" customWidth="1"/>
    <col min="4" max="4" width="8.77734375" style="6" bestFit="1" customWidth="1"/>
    <col min="5" max="5" width="7.6640625" style="6" customWidth="1"/>
    <col min="6" max="6" width="7.6640625" style="6" bestFit="1" customWidth="1"/>
    <col min="7" max="7" width="6.33203125" style="6" customWidth="1"/>
    <col min="8" max="9" width="7.6640625" style="6" bestFit="1" customWidth="1"/>
    <col min="10" max="10" width="8" style="6" bestFit="1" customWidth="1"/>
    <col min="11" max="11" width="9.21875" style="6" bestFit="1" customWidth="1"/>
    <col min="12" max="12" width="10.44140625" style="6" bestFit="1" customWidth="1"/>
    <col min="13" max="13" width="9.88671875" style="6" bestFit="1" customWidth="1"/>
    <col min="14" max="14" width="8.44140625" style="6" customWidth="1"/>
    <col min="15" max="16384" width="8.88671875" style="6"/>
  </cols>
  <sheetData>
    <row r="1" spans="1:26" ht="20.25">
      <c r="A1" s="543" t="s">
        <v>78</v>
      </c>
      <c r="B1" s="543"/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39"/>
      <c r="N1" s="12"/>
    </row>
    <row r="2" spans="1:26" ht="15" customHeight="1" thickBot="1">
      <c r="A2" s="40"/>
      <c r="B2" s="40"/>
      <c r="C2" s="40"/>
      <c r="D2" s="40"/>
      <c r="E2" s="40"/>
      <c r="F2" s="41"/>
      <c r="J2" s="42"/>
      <c r="K2" s="542" t="s">
        <v>79</v>
      </c>
      <c r="L2" s="542"/>
      <c r="M2" s="542" t="s">
        <v>80</v>
      </c>
      <c r="N2" s="542"/>
    </row>
    <row r="3" spans="1:26" ht="17.25" customHeight="1">
      <c r="A3" s="43" t="s">
        <v>0</v>
      </c>
      <c r="B3" s="129"/>
      <c r="C3" s="544" t="s">
        <v>81</v>
      </c>
      <c r="D3" s="545"/>
      <c r="E3" s="545"/>
      <c r="F3" s="545"/>
      <c r="G3" s="546"/>
      <c r="H3" s="129"/>
      <c r="I3" s="547" t="s">
        <v>82</v>
      </c>
      <c r="J3" s="544" t="s">
        <v>83</v>
      </c>
      <c r="K3" s="545"/>
      <c r="L3" s="545"/>
      <c r="M3" s="545"/>
      <c r="N3" s="549"/>
    </row>
    <row r="4" spans="1:26" ht="17.25" customHeight="1">
      <c r="A4" s="44"/>
      <c r="B4" s="130"/>
      <c r="C4" s="550" t="s">
        <v>84</v>
      </c>
      <c r="D4" s="551"/>
      <c r="E4" s="551"/>
      <c r="F4" s="551"/>
      <c r="G4" s="552"/>
      <c r="H4" s="130"/>
      <c r="I4" s="548"/>
      <c r="J4" s="550" t="s">
        <v>85</v>
      </c>
      <c r="K4" s="551"/>
      <c r="L4" s="551"/>
      <c r="M4" s="551"/>
      <c r="N4" s="553"/>
    </row>
    <row r="5" spans="1:26">
      <c r="A5" s="45"/>
      <c r="B5" s="130" t="s">
        <v>86</v>
      </c>
      <c r="C5" s="554" t="s">
        <v>4</v>
      </c>
      <c r="D5" s="554" t="s">
        <v>87</v>
      </c>
      <c r="E5" s="554" t="s">
        <v>88</v>
      </c>
      <c r="F5" s="554" t="s">
        <v>89</v>
      </c>
      <c r="G5" s="554" t="s">
        <v>268</v>
      </c>
      <c r="H5" s="130" t="s">
        <v>90</v>
      </c>
      <c r="I5" s="548"/>
      <c r="J5" s="555" t="s">
        <v>206</v>
      </c>
      <c r="K5" s="554" t="s">
        <v>91</v>
      </c>
      <c r="L5" s="131" t="s">
        <v>92</v>
      </c>
      <c r="M5" s="554" t="s">
        <v>93</v>
      </c>
      <c r="N5" s="557" t="s">
        <v>265</v>
      </c>
    </row>
    <row r="6" spans="1:26" ht="16.5" customHeight="1">
      <c r="A6" s="46" t="s">
        <v>3</v>
      </c>
      <c r="B6" s="47" t="s">
        <v>94</v>
      </c>
      <c r="C6" s="548"/>
      <c r="D6" s="548"/>
      <c r="E6" s="548"/>
      <c r="F6" s="548"/>
      <c r="G6" s="548"/>
      <c r="H6" s="47" t="s">
        <v>95</v>
      </c>
      <c r="I6" s="548"/>
      <c r="J6" s="556"/>
      <c r="K6" s="548"/>
      <c r="L6" s="172" t="s">
        <v>282</v>
      </c>
      <c r="M6" s="548"/>
      <c r="N6" s="558"/>
    </row>
    <row r="7" spans="1:26" ht="36.75" customHeight="1">
      <c r="A7" s="262" t="s">
        <v>6</v>
      </c>
      <c r="B7" s="50" t="s">
        <v>96</v>
      </c>
      <c r="C7" s="130" t="s">
        <v>2</v>
      </c>
      <c r="D7" s="130" t="s">
        <v>97</v>
      </c>
      <c r="E7" s="50" t="s">
        <v>98</v>
      </c>
      <c r="F7" s="130" t="s">
        <v>99</v>
      </c>
      <c r="G7" s="130" t="s">
        <v>100</v>
      </c>
      <c r="H7" s="50" t="s">
        <v>101</v>
      </c>
      <c r="I7" s="130" t="s">
        <v>102</v>
      </c>
      <c r="J7" s="50" t="s">
        <v>103</v>
      </c>
      <c r="K7" s="130" t="s">
        <v>104</v>
      </c>
      <c r="L7" s="51" t="s">
        <v>105</v>
      </c>
      <c r="M7" s="52" t="s">
        <v>106</v>
      </c>
      <c r="N7" s="53" t="s">
        <v>107</v>
      </c>
    </row>
    <row r="8" spans="1:26" s="48" customFormat="1" ht="18.75" hidden="1" customHeight="1">
      <c r="A8" s="132">
        <v>2012</v>
      </c>
      <c r="B8" s="160">
        <v>2736.232</v>
      </c>
      <c r="C8" s="160">
        <v>2381.2910000000002</v>
      </c>
      <c r="D8" s="160">
        <v>1582.635</v>
      </c>
      <c r="E8" s="160">
        <v>130.21700000000001</v>
      </c>
      <c r="F8" s="160">
        <v>425.19299999999998</v>
      </c>
      <c r="G8" s="160">
        <v>243.24600000000021</v>
      </c>
      <c r="H8" s="160">
        <v>354.94099999999997</v>
      </c>
      <c r="I8" s="160">
        <v>2695.5970000000002</v>
      </c>
      <c r="J8" s="161">
        <v>726.42600000000004</v>
      </c>
      <c r="K8" s="160">
        <v>9704.2250000000004</v>
      </c>
      <c r="L8" s="160">
        <v>13358.86243058481</v>
      </c>
      <c r="M8" s="160">
        <v>20.158000000000001</v>
      </c>
      <c r="N8" s="162">
        <v>0.20772395528751653</v>
      </c>
    </row>
    <row r="9" spans="1:26" s="48" customFormat="1" ht="18.75" customHeight="1">
      <c r="A9" s="263">
        <v>2013</v>
      </c>
      <c r="B9" s="160">
        <v>2612.5619999999999</v>
      </c>
      <c r="C9" s="160">
        <v>2254.0120000000002</v>
      </c>
      <c r="D9" s="160">
        <v>1396.1320000000001</v>
      </c>
      <c r="E9" s="160">
        <v>151.733</v>
      </c>
      <c r="F9" s="160">
        <v>465.53300000000002</v>
      </c>
      <c r="G9" s="160">
        <v>240.61400000000015</v>
      </c>
      <c r="H9" s="160">
        <v>358.55</v>
      </c>
      <c r="I9" s="160">
        <v>2856.1239999999998</v>
      </c>
      <c r="J9" s="161">
        <v>539.59400000000005</v>
      </c>
      <c r="K9" s="160">
        <v>9230.914947569001</v>
      </c>
      <c r="L9" s="160">
        <v>17107.148981584305</v>
      </c>
      <c r="M9" s="160">
        <v>1.048586</v>
      </c>
      <c r="N9" s="162">
        <v>1.1359502345714379E-2</v>
      </c>
    </row>
    <row r="10" spans="1:26" s="49" customFormat="1" ht="18.75" customHeight="1">
      <c r="A10" s="263">
        <v>2014</v>
      </c>
      <c r="B10" s="160">
        <v>2611.8690000000001</v>
      </c>
      <c r="C10" s="160">
        <v>2220.1990000000001</v>
      </c>
      <c r="D10" s="160">
        <v>1324.538</v>
      </c>
      <c r="E10" s="160">
        <v>143.209</v>
      </c>
      <c r="F10" s="160">
        <v>507.577</v>
      </c>
      <c r="G10" s="160">
        <v>244.875</v>
      </c>
      <c r="H10" s="160">
        <v>391.67</v>
      </c>
      <c r="I10" s="160">
        <v>2944.4780000000001</v>
      </c>
      <c r="J10" s="161">
        <v>478.62599999999998</v>
      </c>
      <c r="K10" s="160">
        <v>8766.0893705300023</v>
      </c>
      <c r="L10" s="160">
        <v>18315.113200139571</v>
      </c>
      <c r="M10" s="160">
        <v>1.478918</v>
      </c>
      <c r="N10" s="162">
        <v>1.687089804231124E-2</v>
      </c>
      <c r="O10" s="55"/>
    </row>
    <row r="11" spans="1:26" s="49" customFormat="1" ht="18.75" customHeight="1">
      <c r="A11" s="263">
        <v>2015</v>
      </c>
      <c r="B11" s="160">
        <v>2782.105</v>
      </c>
      <c r="C11" s="160">
        <v>2320.9580000000001</v>
      </c>
      <c r="D11" s="160">
        <v>1277.6400000000001</v>
      </c>
      <c r="E11" s="160">
        <v>140.32300000000001</v>
      </c>
      <c r="F11" s="160">
        <v>613.31600000000003</v>
      </c>
      <c r="G11" s="160">
        <v>289.67899999999997</v>
      </c>
      <c r="H11" s="160">
        <v>461.14699999999999</v>
      </c>
      <c r="I11" s="160">
        <v>3220.127</v>
      </c>
      <c r="J11" s="160">
        <v>398.875</v>
      </c>
      <c r="K11" s="160">
        <v>6926.8849421390005</v>
      </c>
      <c r="L11" s="160">
        <v>17366.054383300532</v>
      </c>
      <c r="M11" s="160">
        <v>9.1283670000000008</v>
      </c>
      <c r="N11" s="162">
        <v>0.13178170384307247</v>
      </c>
      <c r="O11" s="55"/>
    </row>
    <row r="12" spans="1:26" s="49" customFormat="1" ht="18.75" customHeight="1">
      <c r="A12" s="263">
        <v>2016</v>
      </c>
      <c r="B12" s="163">
        <v>2934.2359999999999</v>
      </c>
      <c r="C12" s="163">
        <v>2400.5819999999999</v>
      </c>
      <c r="D12" s="163">
        <v>1313.67</v>
      </c>
      <c r="E12" s="163">
        <v>136.67699999999999</v>
      </c>
      <c r="F12" s="163">
        <v>677.60699999999997</v>
      </c>
      <c r="G12" s="163">
        <v>272.62799999999982</v>
      </c>
      <c r="H12" s="163">
        <v>533.654</v>
      </c>
      <c r="I12" s="163">
        <v>3183.2170000000001</v>
      </c>
      <c r="J12" s="163">
        <v>300.78199999999998</v>
      </c>
      <c r="K12" s="163">
        <v>6218.2831576249991</v>
      </c>
      <c r="L12" s="163">
        <v>20673.721025942374</v>
      </c>
      <c r="M12" s="163">
        <v>0.54095300000000002</v>
      </c>
      <c r="N12" s="164">
        <v>8.6993947732449464E-3</v>
      </c>
      <c r="O12" s="55"/>
    </row>
    <row r="13" spans="1:26" s="55" customFormat="1" ht="18.75" customHeight="1">
      <c r="A13" s="263">
        <v>2017</v>
      </c>
      <c r="B13" s="264">
        <v>3002.9870000000001</v>
      </c>
      <c r="C13" s="264">
        <v>2469.739</v>
      </c>
      <c r="D13" s="265">
        <v>1346.087</v>
      </c>
      <c r="E13" s="265">
        <v>121.86799999999999</v>
      </c>
      <c r="F13" s="265">
        <v>724.97299999999996</v>
      </c>
      <c r="G13" s="265">
        <v>276.81100000000015</v>
      </c>
      <c r="H13" s="265">
        <v>533.24800000000005</v>
      </c>
      <c r="I13" s="265">
        <v>3206.4810000000002</v>
      </c>
      <c r="J13" s="265">
        <v>238.91099999999997</v>
      </c>
      <c r="K13" s="265">
        <v>6493.8404336349995</v>
      </c>
      <c r="L13" s="265">
        <v>27181</v>
      </c>
      <c r="M13" s="265">
        <v>3</v>
      </c>
      <c r="N13" s="266">
        <v>0.04</v>
      </c>
    </row>
    <row r="14" spans="1:26" s="55" customFormat="1" ht="18.75" customHeight="1">
      <c r="A14" s="267">
        <v>2018</v>
      </c>
      <c r="B14" s="268">
        <v>3422.61</v>
      </c>
      <c r="C14" s="268">
        <v>2810.9859999999999</v>
      </c>
      <c r="D14" s="268">
        <v>1625.308</v>
      </c>
      <c r="E14" s="268">
        <v>112.64400000000001</v>
      </c>
      <c r="F14" s="268">
        <v>740.14599999999996</v>
      </c>
      <c r="G14" s="268">
        <v>332.88799999999992</v>
      </c>
      <c r="H14" s="268">
        <v>611.62300000000005</v>
      </c>
      <c r="I14" s="268">
        <v>3508.3739999999998</v>
      </c>
      <c r="J14" s="268">
        <v>193.21100000000001</v>
      </c>
      <c r="K14" s="268">
        <v>7452.424526507999</v>
      </c>
      <c r="L14" s="268">
        <v>38571.429817701886</v>
      </c>
      <c r="M14" s="268">
        <v>5.9670959999999997</v>
      </c>
      <c r="N14" s="270">
        <v>8.006919062078735E-2</v>
      </c>
    </row>
    <row r="15" spans="1:26" s="183" customFormat="1" ht="18.75" customHeight="1" thickBot="1">
      <c r="A15" s="389">
        <v>2019</v>
      </c>
      <c r="B15" s="390">
        <v>3512.8319999999999</v>
      </c>
      <c r="C15" s="390">
        <v>2839.482</v>
      </c>
      <c r="D15" s="390">
        <v>1490.9490000000001</v>
      </c>
      <c r="E15" s="390">
        <v>111.82299999999999</v>
      </c>
      <c r="F15" s="390">
        <v>829.05799999999999</v>
      </c>
      <c r="G15" s="390">
        <v>407.65199999999982</v>
      </c>
      <c r="H15" s="390">
        <v>673.35</v>
      </c>
      <c r="I15" s="390">
        <v>4080.5210000000002</v>
      </c>
      <c r="J15" s="390">
        <v>164.09299999999999</v>
      </c>
      <c r="K15" s="390">
        <v>6973.8793039400016</v>
      </c>
      <c r="L15" s="390">
        <v>42499.553935512187</v>
      </c>
      <c r="M15" s="390">
        <v>6.0100000000000001E-2</v>
      </c>
      <c r="N15" s="391">
        <v>8.6178721168927552E-4</v>
      </c>
      <c r="U15" s="184"/>
      <c r="V15" s="184"/>
      <c r="W15" s="184"/>
      <c r="X15" s="184"/>
      <c r="Y15" s="184"/>
      <c r="Z15" s="184"/>
    </row>
    <row r="16" spans="1:26" s="191" customFormat="1" ht="18.75" customHeight="1">
      <c r="A16" s="271" t="s">
        <v>293</v>
      </c>
      <c r="B16" s="272">
        <v>3362.5419999999999</v>
      </c>
      <c r="C16" s="273">
        <v>2770.5189999999998</v>
      </c>
      <c r="D16" s="269">
        <v>1592.1389999999999</v>
      </c>
      <c r="E16" s="274">
        <v>108.184</v>
      </c>
      <c r="F16" s="269">
        <v>764.70500000000004</v>
      </c>
      <c r="G16" s="274">
        <v>305.49099999999987</v>
      </c>
      <c r="H16" s="274">
        <v>592.02300000000002</v>
      </c>
      <c r="I16" s="274">
        <v>3520.18</v>
      </c>
      <c r="J16" s="274">
        <v>15.965</v>
      </c>
      <c r="K16" s="274">
        <v>345.45797848500001</v>
      </c>
      <c r="L16" s="274">
        <v>21638.457781709993</v>
      </c>
      <c r="M16" s="274">
        <v>0</v>
      </c>
      <c r="N16" s="275">
        <v>0</v>
      </c>
      <c r="U16" s="184"/>
      <c r="V16" s="184"/>
      <c r="W16" s="184"/>
      <c r="X16" s="184"/>
      <c r="Y16" s="184"/>
      <c r="Z16" s="184"/>
    </row>
    <row r="17" spans="1:26" s="191" customFormat="1" ht="18.75" customHeight="1">
      <c r="A17" s="185" t="s">
        <v>294</v>
      </c>
      <c r="B17" s="186">
        <v>3425.3359999999998</v>
      </c>
      <c r="C17" s="187">
        <v>2830.69</v>
      </c>
      <c r="D17" s="189">
        <v>1623.1610000000001</v>
      </c>
      <c r="E17" s="188">
        <v>108.221</v>
      </c>
      <c r="F17" s="189">
        <v>786.87599999999998</v>
      </c>
      <c r="G17" s="189">
        <v>312.43200000000002</v>
      </c>
      <c r="H17" s="188">
        <v>594.64400000000001</v>
      </c>
      <c r="I17" s="188">
        <v>3530.116</v>
      </c>
      <c r="J17" s="188">
        <v>14.164</v>
      </c>
      <c r="K17" s="188">
        <v>873.93315825100012</v>
      </c>
      <c r="L17" s="189">
        <v>61701.01371441684</v>
      </c>
      <c r="M17" s="189">
        <v>0</v>
      </c>
      <c r="N17" s="192">
        <v>0</v>
      </c>
      <c r="U17" s="184"/>
      <c r="V17" s="184"/>
      <c r="W17" s="184"/>
      <c r="X17" s="184"/>
      <c r="Y17" s="184"/>
      <c r="Z17" s="184"/>
    </row>
    <row r="18" spans="1:26" s="191" customFormat="1" ht="18.75" customHeight="1">
      <c r="A18" s="185" t="s">
        <v>295</v>
      </c>
      <c r="B18" s="186">
        <v>3470.2530000000002</v>
      </c>
      <c r="C18" s="187">
        <v>2824.3980000000001</v>
      </c>
      <c r="D18" s="189">
        <v>1618.979</v>
      </c>
      <c r="E18" s="189">
        <v>106.595</v>
      </c>
      <c r="F18" s="189">
        <v>779.44100000000003</v>
      </c>
      <c r="G18" s="189">
        <v>319.38300000000004</v>
      </c>
      <c r="H18" s="189">
        <v>645.85599999999999</v>
      </c>
      <c r="I18" s="189">
        <v>3586.8339999999998</v>
      </c>
      <c r="J18" s="189">
        <v>15.769</v>
      </c>
      <c r="K18" s="189">
        <v>557.51773925199996</v>
      </c>
      <c r="L18" s="189">
        <v>35355.300859407696</v>
      </c>
      <c r="M18" s="189">
        <v>0</v>
      </c>
      <c r="N18" s="190">
        <v>0</v>
      </c>
      <c r="U18" s="184"/>
      <c r="V18" s="184"/>
      <c r="W18" s="184"/>
      <c r="X18" s="184"/>
      <c r="Y18" s="184"/>
      <c r="Z18" s="184"/>
    </row>
    <row r="19" spans="1:26" s="191" customFormat="1" ht="18.75" customHeight="1">
      <c r="A19" s="185" t="s">
        <v>296</v>
      </c>
      <c r="B19" s="186">
        <v>3497.93</v>
      </c>
      <c r="C19" s="187">
        <v>2885.2020000000002</v>
      </c>
      <c r="D19" s="189">
        <v>1667.171</v>
      </c>
      <c r="E19" s="189">
        <v>107.11199999999999</v>
      </c>
      <c r="F19" s="189">
        <v>772.452</v>
      </c>
      <c r="G19" s="189">
        <v>338.4670000000001</v>
      </c>
      <c r="H19" s="189">
        <v>612.72799999999995</v>
      </c>
      <c r="I19" s="189">
        <v>3723.1260000000002</v>
      </c>
      <c r="J19" s="189">
        <v>15.654</v>
      </c>
      <c r="K19" s="189">
        <v>589.39588115399999</v>
      </c>
      <c r="L19" s="189">
        <v>37651.455292832499</v>
      </c>
      <c r="M19" s="189">
        <v>0</v>
      </c>
      <c r="N19" s="190">
        <v>0</v>
      </c>
      <c r="U19" s="184"/>
      <c r="V19" s="184"/>
      <c r="W19" s="184"/>
      <c r="X19" s="184"/>
      <c r="Y19" s="184"/>
      <c r="Z19" s="184"/>
    </row>
    <row r="20" spans="1:26" s="191" customFormat="1" ht="18.75" customHeight="1">
      <c r="A20" s="185" t="s">
        <v>297</v>
      </c>
      <c r="B20" s="186">
        <v>3578.2759999999998</v>
      </c>
      <c r="C20" s="187">
        <v>2964.538</v>
      </c>
      <c r="D20" s="189">
        <v>1768.8440000000001</v>
      </c>
      <c r="E20" s="189">
        <v>104.34399999999999</v>
      </c>
      <c r="F20" s="189">
        <v>762.88699999999994</v>
      </c>
      <c r="G20" s="189">
        <v>328.46299999999997</v>
      </c>
      <c r="H20" s="189">
        <v>613.73900000000003</v>
      </c>
      <c r="I20" s="189">
        <v>3806.2849999999999</v>
      </c>
      <c r="J20" s="189">
        <v>14.741</v>
      </c>
      <c r="K20" s="189">
        <v>553.45208430299999</v>
      </c>
      <c r="L20" s="189">
        <v>37545.084071840451</v>
      </c>
      <c r="M20" s="189">
        <v>0</v>
      </c>
      <c r="N20" s="190">
        <v>0</v>
      </c>
      <c r="U20" s="184"/>
      <c r="V20" s="184"/>
      <c r="W20" s="184"/>
      <c r="X20" s="184"/>
      <c r="Y20" s="184"/>
      <c r="Z20" s="184"/>
    </row>
    <row r="21" spans="1:26" s="191" customFormat="1" ht="18.75" customHeight="1">
      <c r="A21" s="185" t="s">
        <v>298</v>
      </c>
      <c r="B21" s="186">
        <v>3558.5349999999999</v>
      </c>
      <c r="C21" s="187">
        <v>2897.2510000000002</v>
      </c>
      <c r="D21" s="189">
        <v>1690.8610000000001</v>
      </c>
      <c r="E21" s="189">
        <v>105.80500000000001</v>
      </c>
      <c r="F21" s="189">
        <v>775.67100000000005</v>
      </c>
      <c r="G21" s="189">
        <v>324.91399999999999</v>
      </c>
      <c r="H21" s="189">
        <v>661.28399999999999</v>
      </c>
      <c r="I21" s="189">
        <v>3848.703</v>
      </c>
      <c r="J21" s="189">
        <v>11.585000000000001</v>
      </c>
      <c r="K21" s="189">
        <v>564.63999652999996</v>
      </c>
      <c r="L21" s="189">
        <v>48738.886191627105</v>
      </c>
      <c r="M21" s="189">
        <v>0</v>
      </c>
      <c r="N21" s="190">
        <v>0</v>
      </c>
      <c r="U21" s="184"/>
      <c r="V21" s="184"/>
      <c r="W21" s="184"/>
      <c r="X21" s="184"/>
      <c r="Y21" s="184"/>
      <c r="Z21" s="184"/>
    </row>
    <row r="22" spans="1:26" s="191" customFormat="1" ht="18.75" customHeight="1">
      <c r="A22" s="185" t="s">
        <v>299</v>
      </c>
      <c r="B22" s="186">
        <v>3552.7910000000002</v>
      </c>
      <c r="C22" s="187">
        <v>2907.174</v>
      </c>
      <c r="D22" s="189">
        <v>1688.35</v>
      </c>
      <c r="E22" s="189">
        <v>108.23399999999999</v>
      </c>
      <c r="F22" s="189">
        <v>770.44799999999998</v>
      </c>
      <c r="G22" s="189">
        <v>340.14200000000017</v>
      </c>
      <c r="H22" s="189">
        <v>645.61699999999996</v>
      </c>
      <c r="I22" s="189">
        <v>3849.7069999999999</v>
      </c>
      <c r="J22" s="189">
        <v>13.044</v>
      </c>
      <c r="K22" s="189">
        <v>551.27378565100014</v>
      </c>
      <c r="L22" s="189">
        <v>42262.63306125423</v>
      </c>
      <c r="M22" s="189">
        <v>4.4999999999999998E-2</v>
      </c>
      <c r="N22" s="190">
        <v>8.1629130880691934E-3</v>
      </c>
      <c r="U22" s="184"/>
      <c r="V22" s="184"/>
      <c r="W22" s="184"/>
      <c r="X22" s="184"/>
      <c r="Y22" s="184"/>
      <c r="Z22" s="184"/>
    </row>
    <row r="23" spans="1:26" s="191" customFormat="1" ht="18.75" customHeight="1">
      <c r="A23" s="185" t="s">
        <v>300</v>
      </c>
      <c r="B23" s="186">
        <v>3588.5050000000001</v>
      </c>
      <c r="C23" s="187">
        <v>2940.4949999999999</v>
      </c>
      <c r="D23" s="189">
        <v>1710.146</v>
      </c>
      <c r="E23" s="189">
        <v>108.88</v>
      </c>
      <c r="F23" s="189">
        <v>774.44299999999998</v>
      </c>
      <c r="G23" s="189">
        <v>347.02600000000007</v>
      </c>
      <c r="H23" s="189">
        <v>648.01</v>
      </c>
      <c r="I23" s="189">
        <v>3866.5450000000001</v>
      </c>
      <c r="J23" s="189">
        <v>11.223000000000001</v>
      </c>
      <c r="K23" s="189">
        <v>530.06273513199994</v>
      </c>
      <c r="L23" s="189">
        <v>47230.039662478834</v>
      </c>
      <c r="M23" s="189">
        <v>1E-4</v>
      </c>
      <c r="N23" s="190">
        <v>1.8865691430863803E-5</v>
      </c>
      <c r="U23" s="184"/>
      <c r="V23" s="184"/>
      <c r="W23" s="184"/>
      <c r="X23" s="184"/>
      <c r="Y23" s="184"/>
      <c r="Z23" s="184"/>
    </row>
    <row r="24" spans="1:26" s="191" customFormat="1" ht="18.75" customHeight="1">
      <c r="A24" s="185" t="s">
        <v>301</v>
      </c>
      <c r="B24" s="186">
        <v>3606.7170000000001</v>
      </c>
      <c r="C24" s="187">
        <v>2875.431</v>
      </c>
      <c r="D24" s="189">
        <v>1636.182</v>
      </c>
      <c r="E24" s="189">
        <v>111.16</v>
      </c>
      <c r="F24" s="189">
        <v>787.88499999999999</v>
      </c>
      <c r="G24" s="189">
        <v>340.20399999999995</v>
      </c>
      <c r="H24" s="189">
        <v>731.28700000000003</v>
      </c>
      <c r="I24" s="189">
        <v>3865.6550000000002</v>
      </c>
      <c r="J24" s="189">
        <v>12.803000000000001</v>
      </c>
      <c r="K24" s="189">
        <v>588.69358375900003</v>
      </c>
      <c r="L24" s="189">
        <v>45980.909455518246</v>
      </c>
      <c r="M24" s="189">
        <v>0</v>
      </c>
      <c r="N24" s="190">
        <v>0</v>
      </c>
      <c r="U24" s="184"/>
      <c r="V24" s="184"/>
      <c r="W24" s="184"/>
      <c r="X24" s="184"/>
      <c r="Y24" s="184"/>
      <c r="Z24" s="184"/>
    </row>
    <row r="25" spans="1:26" s="191" customFormat="1" ht="18.75" customHeight="1">
      <c r="A25" s="185" t="s">
        <v>302</v>
      </c>
      <c r="B25" s="186">
        <v>3605.7249999999999</v>
      </c>
      <c r="C25" s="187">
        <v>2901.4009999999998</v>
      </c>
      <c r="D25" s="189">
        <v>1639.7850000000001</v>
      </c>
      <c r="E25" s="189">
        <v>111.607</v>
      </c>
      <c r="F25" s="189">
        <v>786.64</v>
      </c>
      <c r="G25" s="189">
        <v>363.3689999999998</v>
      </c>
      <c r="H25" s="189">
        <v>704.32399999999996</v>
      </c>
      <c r="I25" s="189">
        <v>3975.2280000000001</v>
      </c>
      <c r="J25" s="189">
        <v>14.932</v>
      </c>
      <c r="K25" s="189">
        <v>634.46322475499994</v>
      </c>
      <c r="L25" s="189">
        <v>42490.170422917225</v>
      </c>
      <c r="M25" s="189">
        <v>1.4999999999999999E-2</v>
      </c>
      <c r="N25" s="190">
        <v>2.364203221674873E-3</v>
      </c>
      <c r="U25" s="184"/>
      <c r="V25" s="184"/>
      <c r="W25" s="184"/>
      <c r="X25" s="184"/>
      <c r="Y25" s="184"/>
      <c r="Z25" s="184"/>
    </row>
    <row r="26" spans="1:26" s="191" customFormat="1" ht="18.75" customHeight="1">
      <c r="A26" s="185" t="s">
        <v>303</v>
      </c>
      <c r="B26" s="186">
        <v>3591.4720000000002</v>
      </c>
      <c r="C26" s="187">
        <v>2896.913</v>
      </c>
      <c r="D26" s="193">
        <v>1593.9110000000001</v>
      </c>
      <c r="E26" s="189">
        <v>111.486</v>
      </c>
      <c r="F26" s="189">
        <v>795.89599999999996</v>
      </c>
      <c r="G26" s="189">
        <v>395.61999999999989</v>
      </c>
      <c r="H26" s="189">
        <v>694.56</v>
      </c>
      <c r="I26" s="189">
        <v>4075.0459999999998</v>
      </c>
      <c r="J26" s="189">
        <v>11.103</v>
      </c>
      <c r="K26" s="189">
        <v>557.41116154099996</v>
      </c>
      <c r="L26" s="189">
        <v>50203.653205530041</v>
      </c>
      <c r="M26" s="189">
        <v>0</v>
      </c>
      <c r="N26" s="190">
        <v>0</v>
      </c>
      <c r="U26" s="184"/>
      <c r="V26" s="184"/>
      <c r="W26" s="184"/>
      <c r="X26" s="184"/>
      <c r="Y26" s="184"/>
      <c r="Z26" s="184"/>
    </row>
    <row r="27" spans="1:26" s="191" customFormat="1" ht="18.75" customHeight="1" thickBot="1">
      <c r="A27" s="194" t="s">
        <v>304</v>
      </c>
      <c r="B27" s="195">
        <v>3512.8319999999999</v>
      </c>
      <c r="C27" s="196">
        <v>2839.482</v>
      </c>
      <c r="D27" s="197">
        <v>1490.9490000000001</v>
      </c>
      <c r="E27" s="197">
        <v>111.82299999999999</v>
      </c>
      <c r="F27" s="197">
        <v>829.05799999999999</v>
      </c>
      <c r="G27" s="197">
        <v>407.65199999999982</v>
      </c>
      <c r="H27" s="197">
        <v>673.35</v>
      </c>
      <c r="I27" s="197">
        <v>4080.5210000000002</v>
      </c>
      <c r="J27" s="197">
        <v>13.11</v>
      </c>
      <c r="K27" s="197">
        <v>627.57797512700006</v>
      </c>
      <c r="L27" s="197">
        <v>47870.17354134249</v>
      </c>
      <c r="M27" s="197">
        <v>0</v>
      </c>
      <c r="N27" s="198">
        <v>0</v>
      </c>
      <c r="U27" s="184"/>
      <c r="V27" s="184"/>
      <c r="W27" s="184"/>
      <c r="X27" s="184"/>
      <c r="Y27" s="184"/>
      <c r="Z27" s="184"/>
    </row>
    <row r="28" spans="1:26">
      <c r="A28" s="54" t="s">
        <v>281</v>
      </c>
      <c r="B28" s="54"/>
      <c r="C28" s="54"/>
      <c r="D28" s="54"/>
      <c r="E28" s="1"/>
      <c r="F28" s="2"/>
      <c r="G28" s="2"/>
      <c r="H28" s="2"/>
      <c r="I28" s="2"/>
      <c r="J28" s="3"/>
      <c r="K28" s="3"/>
      <c r="L28" s="3"/>
      <c r="M28" s="4"/>
      <c r="N28" s="5"/>
    </row>
    <row r="29" spans="1:26" ht="14.25" customHeight="1">
      <c r="A29" s="9" t="s">
        <v>266</v>
      </c>
      <c r="B29" s="9"/>
      <c r="C29" s="9"/>
      <c r="D29" s="9"/>
      <c r="E29" s="9"/>
      <c r="F29" s="9"/>
      <c r="G29" s="9"/>
      <c r="H29" s="7"/>
      <c r="I29" s="7"/>
      <c r="J29" s="8"/>
      <c r="K29" s="8"/>
      <c r="L29" s="8"/>
      <c r="M29" s="8"/>
      <c r="N29" s="8"/>
    </row>
    <row r="30" spans="1:26">
      <c r="A30" s="541" t="s">
        <v>108</v>
      </c>
      <c r="B30" s="541"/>
      <c r="C30" s="541"/>
      <c r="D30" s="541"/>
      <c r="E30" s="541"/>
      <c r="F30" s="541"/>
      <c r="G30" s="541"/>
      <c r="H30" s="541"/>
      <c r="I30" s="541"/>
      <c r="J30" s="541"/>
      <c r="K30" s="541"/>
      <c r="L30" s="541"/>
      <c r="M30" s="541"/>
      <c r="N30" s="541"/>
    </row>
    <row r="31" spans="1:26" ht="15" customHeight="1">
      <c r="A31" s="9" t="s">
        <v>109</v>
      </c>
      <c r="B31" s="9"/>
      <c r="C31" s="9"/>
      <c r="D31" s="9"/>
      <c r="E31" s="9"/>
      <c r="F31" s="9"/>
      <c r="G31" s="9"/>
      <c r="H31" s="7"/>
      <c r="I31" s="7"/>
      <c r="J31" s="8"/>
      <c r="K31" s="8"/>
      <c r="L31" s="8"/>
      <c r="M31" s="8"/>
      <c r="N31" s="8"/>
    </row>
    <row r="32" spans="1:26" s="56" customFormat="1">
      <c r="A32" s="541" t="s">
        <v>110</v>
      </c>
      <c r="B32" s="541"/>
      <c r="C32" s="541"/>
      <c r="D32" s="541"/>
      <c r="E32" s="541"/>
      <c r="F32" s="541"/>
      <c r="G32" s="541"/>
      <c r="H32" s="541"/>
      <c r="I32" s="541"/>
      <c r="J32" s="541"/>
      <c r="K32" s="541"/>
      <c r="L32" s="541"/>
      <c r="M32" s="541"/>
      <c r="N32" s="541"/>
    </row>
    <row r="33" spans="1:14" s="56" customFormat="1">
      <c r="A33" s="56" t="s">
        <v>283</v>
      </c>
      <c r="F33" s="57"/>
    </row>
    <row r="34" spans="1:14" s="56" customFormat="1">
      <c r="F34" s="57"/>
    </row>
    <row r="35" spans="1:14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</row>
  </sheetData>
  <mergeCells count="19">
    <mergeCell ref="K5:K6"/>
    <mergeCell ref="M5:M6"/>
    <mergeCell ref="N5:N6"/>
    <mergeCell ref="A30:N30"/>
    <mergeCell ref="M2:N2"/>
    <mergeCell ref="K2:L2"/>
    <mergeCell ref="A1:L1"/>
    <mergeCell ref="A32:N32"/>
    <mergeCell ref="C3:G3"/>
    <mergeCell ref="I3:I6"/>
    <mergeCell ref="J3:N3"/>
    <mergeCell ref="C4:G4"/>
    <mergeCell ref="J4:N4"/>
    <mergeCell ref="C5:C6"/>
    <mergeCell ref="D5:D6"/>
    <mergeCell ref="E5:E6"/>
    <mergeCell ref="F5:F6"/>
    <mergeCell ref="G5:G6"/>
    <mergeCell ref="J5:J6"/>
  </mergeCells>
  <phoneticPr fontId="7" type="noConversion"/>
  <printOptions horizontalCentered="1"/>
  <pageMargins left="0.19685039370078741" right="0.19685039370078741" top="0.49" bottom="0.16" header="0.35433070866141736" footer="0.08"/>
  <pageSetup paperSize="9" scale="91" orientation="landscape" horizontalDpi="1200" verticalDpi="12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view="pageBreakPreview" zoomScaleSheetLayoutView="100" workbookViewId="0">
      <selection activeCell="C19" sqref="C19"/>
    </sheetView>
  </sheetViews>
  <sheetFormatPr defaultRowHeight="16.5"/>
  <cols>
    <col min="1" max="1" width="9.77734375" style="58" customWidth="1"/>
    <col min="2" max="2" width="23.109375" style="58" customWidth="1"/>
    <col min="3" max="4" width="31.109375" style="58" customWidth="1"/>
    <col min="5" max="210" width="8.88671875" style="58"/>
    <col min="211" max="211" width="7.77734375" style="58" customWidth="1"/>
    <col min="212" max="212" width="7.44140625" style="58" customWidth="1"/>
    <col min="213" max="214" width="2.77734375" style="58" customWidth="1"/>
    <col min="215" max="215" width="7.44140625" style="58" customWidth="1"/>
    <col min="216" max="216" width="8.21875" style="58" customWidth="1"/>
    <col min="217" max="218" width="2.77734375" style="58" customWidth="1"/>
    <col min="219" max="219" width="8.21875" style="58" customWidth="1"/>
    <col min="220" max="220" width="7.77734375" style="58" customWidth="1"/>
    <col min="221" max="222" width="2.77734375" style="58" customWidth="1"/>
    <col min="223" max="223" width="8.21875" style="58" customWidth="1"/>
    <col min="224" max="224" width="7.44140625" style="58" customWidth="1"/>
    <col min="225" max="225" width="2.109375" style="58" customWidth="1"/>
    <col min="226" max="226" width="2.44140625" style="58" customWidth="1"/>
    <col min="227" max="227" width="6.77734375" style="58" customWidth="1"/>
    <col min="228" max="228" width="7.21875" style="58" customWidth="1"/>
    <col min="229" max="230" width="3.77734375" style="58" customWidth="1"/>
    <col min="231" max="231" width="7.77734375" style="58" customWidth="1"/>
    <col min="232" max="466" width="8.88671875" style="58"/>
    <col min="467" max="467" width="7.77734375" style="58" customWidth="1"/>
    <col min="468" max="468" width="7.44140625" style="58" customWidth="1"/>
    <col min="469" max="470" width="2.77734375" style="58" customWidth="1"/>
    <col min="471" max="471" width="7.44140625" style="58" customWidth="1"/>
    <col min="472" max="472" width="8.21875" style="58" customWidth="1"/>
    <col min="473" max="474" width="2.77734375" style="58" customWidth="1"/>
    <col min="475" max="475" width="8.21875" style="58" customWidth="1"/>
    <col min="476" max="476" width="7.77734375" style="58" customWidth="1"/>
    <col min="477" max="478" width="2.77734375" style="58" customWidth="1"/>
    <col min="479" max="479" width="8.21875" style="58" customWidth="1"/>
    <col min="480" max="480" width="7.44140625" style="58" customWidth="1"/>
    <col min="481" max="481" width="2.109375" style="58" customWidth="1"/>
    <col min="482" max="482" width="2.44140625" style="58" customWidth="1"/>
    <col min="483" max="483" width="6.77734375" style="58" customWidth="1"/>
    <col min="484" max="484" width="7.21875" style="58" customWidth="1"/>
    <col min="485" max="486" width="3.77734375" style="58" customWidth="1"/>
    <col min="487" max="487" width="7.77734375" style="58" customWidth="1"/>
    <col min="488" max="722" width="8.88671875" style="58"/>
    <col min="723" max="723" width="7.77734375" style="58" customWidth="1"/>
    <col min="724" max="724" width="7.44140625" style="58" customWidth="1"/>
    <col min="725" max="726" width="2.77734375" style="58" customWidth="1"/>
    <col min="727" max="727" width="7.44140625" style="58" customWidth="1"/>
    <col min="728" max="728" width="8.21875" style="58" customWidth="1"/>
    <col min="729" max="730" width="2.77734375" style="58" customWidth="1"/>
    <col min="731" max="731" width="8.21875" style="58" customWidth="1"/>
    <col min="732" max="732" width="7.77734375" style="58" customWidth="1"/>
    <col min="733" max="734" width="2.77734375" style="58" customWidth="1"/>
    <col min="735" max="735" width="8.21875" style="58" customWidth="1"/>
    <col min="736" max="736" width="7.44140625" style="58" customWidth="1"/>
    <col min="737" max="737" width="2.109375" style="58" customWidth="1"/>
    <col min="738" max="738" width="2.44140625" style="58" customWidth="1"/>
    <col min="739" max="739" width="6.77734375" style="58" customWidth="1"/>
    <col min="740" max="740" width="7.21875" style="58" customWidth="1"/>
    <col min="741" max="742" width="3.77734375" style="58" customWidth="1"/>
    <col min="743" max="743" width="7.77734375" style="58" customWidth="1"/>
    <col min="744" max="978" width="8.88671875" style="58"/>
    <col min="979" max="979" width="7.77734375" style="58" customWidth="1"/>
    <col min="980" max="980" width="7.44140625" style="58" customWidth="1"/>
    <col min="981" max="982" width="2.77734375" style="58" customWidth="1"/>
    <col min="983" max="983" width="7.44140625" style="58" customWidth="1"/>
    <col min="984" max="984" width="8.21875" style="58" customWidth="1"/>
    <col min="985" max="986" width="2.77734375" style="58" customWidth="1"/>
    <col min="987" max="987" width="8.21875" style="58" customWidth="1"/>
    <col min="988" max="988" width="7.77734375" style="58" customWidth="1"/>
    <col min="989" max="990" width="2.77734375" style="58" customWidth="1"/>
    <col min="991" max="991" width="8.21875" style="58" customWidth="1"/>
    <col min="992" max="992" width="7.44140625" style="58" customWidth="1"/>
    <col min="993" max="993" width="2.109375" style="58" customWidth="1"/>
    <col min="994" max="994" width="2.44140625" style="58" customWidth="1"/>
    <col min="995" max="995" width="6.77734375" style="58" customWidth="1"/>
    <col min="996" max="996" width="7.21875" style="58" customWidth="1"/>
    <col min="997" max="998" width="3.77734375" style="58" customWidth="1"/>
    <col min="999" max="999" width="7.77734375" style="58" customWidth="1"/>
    <col min="1000" max="1234" width="8.88671875" style="58"/>
    <col min="1235" max="1235" width="7.77734375" style="58" customWidth="1"/>
    <col min="1236" max="1236" width="7.44140625" style="58" customWidth="1"/>
    <col min="1237" max="1238" width="2.77734375" style="58" customWidth="1"/>
    <col min="1239" max="1239" width="7.44140625" style="58" customWidth="1"/>
    <col min="1240" max="1240" width="8.21875" style="58" customWidth="1"/>
    <col min="1241" max="1242" width="2.77734375" style="58" customWidth="1"/>
    <col min="1243" max="1243" width="8.21875" style="58" customWidth="1"/>
    <col min="1244" max="1244" width="7.77734375" style="58" customWidth="1"/>
    <col min="1245" max="1246" width="2.77734375" style="58" customWidth="1"/>
    <col min="1247" max="1247" width="8.21875" style="58" customWidth="1"/>
    <col min="1248" max="1248" width="7.44140625" style="58" customWidth="1"/>
    <col min="1249" max="1249" width="2.109375" style="58" customWidth="1"/>
    <col min="1250" max="1250" width="2.44140625" style="58" customWidth="1"/>
    <col min="1251" max="1251" width="6.77734375" style="58" customWidth="1"/>
    <col min="1252" max="1252" width="7.21875" style="58" customWidth="1"/>
    <col min="1253" max="1254" width="3.77734375" style="58" customWidth="1"/>
    <col min="1255" max="1255" width="7.77734375" style="58" customWidth="1"/>
    <col min="1256" max="1490" width="8.88671875" style="58"/>
    <col min="1491" max="1491" width="7.77734375" style="58" customWidth="1"/>
    <col min="1492" max="1492" width="7.44140625" style="58" customWidth="1"/>
    <col min="1493" max="1494" width="2.77734375" style="58" customWidth="1"/>
    <col min="1495" max="1495" width="7.44140625" style="58" customWidth="1"/>
    <col min="1496" max="1496" width="8.21875" style="58" customWidth="1"/>
    <col min="1497" max="1498" width="2.77734375" style="58" customWidth="1"/>
    <col min="1499" max="1499" width="8.21875" style="58" customWidth="1"/>
    <col min="1500" max="1500" width="7.77734375" style="58" customWidth="1"/>
    <col min="1501" max="1502" width="2.77734375" style="58" customWidth="1"/>
    <col min="1503" max="1503" width="8.21875" style="58" customWidth="1"/>
    <col min="1504" max="1504" width="7.44140625" style="58" customWidth="1"/>
    <col min="1505" max="1505" width="2.109375" style="58" customWidth="1"/>
    <col min="1506" max="1506" width="2.44140625" style="58" customWidth="1"/>
    <col min="1507" max="1507" width="6.77734375" style="58" customWidth="1"/>
    <col min="1508" max="1508" width="7.21875" style="58" customWidth="1"/>
    <col min="1509" max="1510" width="3.77734375" style="58" customWidth="1"/>
    <col min="1511" max="1511" width="7.77734375" style="58" customWidth="1"/>
    <col min="1512" max="1746" width="8.88671875" style="58"/>
    <col min="1747" max="1747" width="7.77734375" style="58" customWidth="1"/>
    <col min="1748" max="1748" width="7.44140625" style="58" customWidth="1"/>
    <col min="1749" max="1750" width="2.77734375" style="58" customWidth="1"/>
    <col min="1751" max="1751" width="7.44140625" style="58" customWidth="1"/>
    <col min="1752" max="1752" width="8.21875" style="58" customWidth="1"/>
    <col min="1753" max="1754" width="2.77734375" style="58" customWidth="1"/>
    <col min="1755" max="1755" width="8.21875" style="58" customWidth="1"/>
    <col min="1756" max="1756" width="7.77734375" style="58" customWidth="1"/>
    <col min="1757" max="1758" width="2.77734375" style="58" customWidth="1"/>
    <col min="1759" max="1759" width="8.21875" style="58" customWidth="1"/>
    <col min="1760" max="1760" width="7.44140625" style="58" customWidth="1"/>
    <col min="1761" max="1761" width="2.109375" style="58" customWidth="1"/>
    <col min="1762" max="1762" width="2.44140625" style="58" customWidth="1"/>
    <col min="1763" max="1763" width="6.77734375" style="58" customWidth="1"/>
    <col min="1764" max="1764" width="7.21875" style="58" customWidth="1"/>
    <col min="1765" max="1766" width="3.77734375" style="58" customWidth="1"/>
    <col min="1767" max="1767" width="7.77734375" style="58" customWidth="1"/>
    <col min="1768" max="2002" width="8.88671875" style="58"/>
    <col min="2003" max="2003" width="7.77734375" style="58" customWidth="1"/>
    <col min="2004" max="2004" width="7.44140625" style="58" customWidth="1"/>
    <col min="2005" max="2006" width="2.77734375" style="58" customWidth="1"/>
    <col min="2007" max="2007" width="7.44140625" style="58" customWidth="1"/>
    <col min="2008" max="2008" width="8.21875" style="58" customWidth="1"/>
    <col min="2009" max="2010" width="2.77734375" style="58" customWidth="1"/>
    <col min="2011" max="2011" width="8.21875" style="58" customWidth="1"/>
    <col min="2012" max="2012" width="7.77734375" style="58" customWidth="1"/>
    <col min="2013" max="2014" width="2.77734375" style="58" customWidth="1"/>
    <col min="2015" max="2015" width="8.21875" style="58" customWidth="1"/>
    <col min="2016" max="2016" width="7.44140625" style="58" customWidth="1"/>
    <col min="2017" max="2017" width="2.109375" style="58" customWidth="1"/>
    <col min="2018" max="2018" width="2.44140625" style="58" customWidth="1"/>
    <col min="2019" max="2019" width="6.77734375" style="58" customWidth="1"/>
    <col min="2020" max="2020" width="7.21875" style="58" customWidth="1"/>
    <col min="2021" max="2022" width="3.77734375" style="58" customWidth="1"/>
    <col min="2023" max="2023" width="7.77734375" style="58" customWidth="1"/>
    <col min="2024" max="2258" width="8.88671875" style="58"/>
    <col min="2259" max="2259" width="7.77734375" style="58" customWidth="1"/>
    <col min="2260" max="2260" width="7.44140625" style="58" customWidth="1"/>
    <col min="2261" max="2262" width="2.77734375" style="58" customWidth="1"/>
    <col min="2263" max="2263" width="7.44140625" style="58" customWidth="1"/>
    <col min="2264" max="2264" width="8.21875" style="58" customWidth="1"/>
    <col min="2265" max="2266" width="2.77734375" style="58" customWidth="1"/>
    <col min="2267" max="2267" width="8.21875" style="58" customWidth="1"/>
    <col min="2268" max="2268" width="7.77734375" style="58" customWidth="1"/>
    <col min="2269" max="2270" width="2.77734375" style="58" customWidth="1"/>
    <col min="2271" max="2271" width="8.21875" style="58" customWidth="1"/>
    <col min="2272" max="2272" width="7.44140625" style="58" customWidth="1"/>
    <col min="2273" max="2273" width="2.109375" style="58" customWidth="1"/>
    <col min="2274" max="2274" width="2.44140625" style="58" customWidth="1"/>
    <col min="2275" max="2275" width="6.77734375" style="58" customWidth="1"/>
    <col min="2276" max="2276" width="7.21875" style="58" customWidth="1"/>
    <col min="2277" max="2278" width="3.77734375" style="58" customWidth="1"/>
    <col min="2279" max="2279" width="7.77734375" style="58" customWidth="1"/>
    <col min="2280" max="2514" width="8.88671875" style="58"/>
    <col min="2515" max="2515" width="7.77734375" style="58" customWidth="1"/>
    <col min="2516" max="2516" width="7.44140625" style="58" customWidth="1"/>
    <col min="2517" max="2518" width="2.77734375" style="58" customWidth="1"/>
    <col min="2519" max="2519" width="7.44140625" style="58" customWidth="1"/>
    <col min="2520" max="2520" width="8.21875" style="58" customWidth="1"/>
    <col min="2521" max="2522" width="2.77734375" style="58" customWidth="1"/>
    <col min="2523" max="2523" width="8.21875" style="58" customWidth="1"/>
    <col min="2524" max="2524" width="7.77734375" style="58" customWidth="1"/>
    <col min="2525" max="2526" width="2.77734375" style="58" customWidth="1"/>
    <col min="2527" max="2527" width="8.21875" style="58" customWidth="1"/>
    <col min="2528" max="2528" width="7.44140625" style="58" customWidth="1"/>
    <col min="2529" max="2529" width="2.109375" style="58" customWidth="1"/>
    <col min="2530" max="2530" width="2.44140625" style="58" customWidth="1"/>
    <col min="2531" max="2531" width="6.77734375" style="58" customWidth="1"/>
    <col min="2532" max="2532" width="7.21875" style="58" customWidth="1"/>
    <col min="2533" max="2534" width="3.77734375" style="58" customWidth="1"/>
    <col min="2535" max="2535" width="7.77734375" style="58" customWidth="1"/>
    <col min="2536" max="2770" width="8.88671875" style="58"/>
    <col min="2771" max="2771" width="7.77734375" style="58" customWidth="1"/>
    <col min="2772" max="2772" width="7.44140625" style="58" customWidth="1"/>
    <col min="2773" max="2774" width="2.77734375" style="58" customWidth="1"/>
    <col min="2775" max="2775" width="7.44140625" style="58" customWidth="1"/>
    <col min="2776" max="2776" width="8.21875" style="58" customWidth="1"/>
    <col min="2777" max="2778" width="2.77734375" style="58" customWidth="1"/>
    <col min="2779" max="2779" width="8.21875" style="58" customWidth="1"/>
    <col min="2780" max="2780" width="7.77734375" style="58" customWidth="1"/>
    <col min="2781" max="2782" width="2.77734375" style="58" customWidth="1"/>
    <col min="2783" max="2783" width="8.21875" style="58" customWidth="1"/>
    <col min="2784" max="2784" width="7.44140625" style="58" customWidth="1"/>
    <col min="2785" max="2785" width="2.109375" style="58" customWidth="1"/>
    <col min="2786" max="2786" width="2.44140625" style="58" customWidth="1"/>
    <col min="2787" max="2787" width="6.77734375" style="58" customWidth="1"/>
    <col min="2788" max="2788" width="7.21875" style="58" customWidth="1"/>
    <col min="2789" max="2790" width="3.77734375" style="58" customWidth="1"/>
    <col min="2791" max="2791" width="7.77734375" style="58" customWidth="1"/>
    <col min="2792" max="3026" width="8.88671875" style="58"/>
    <col min="3027" max="3027" width="7.77734375" style="58" customWidth="1"/>
    <col min="3028" max="3028" width="7.44140625" style="58" customWidth="1"/>
    <col min="3029" max="3030" width="2.77734375" style="58" customWidth="1"/>
    <col min="3031" max="3031" width="7.44140625" style="58" customWidth="1"/>
    <col min="3032" max="3032" width="8.21875" style="58" customWidth="1"/>
    <col min="3033" max="3034" width="2.77734375" style="58" customWidth="1"/>
    <col min="3035" max="3035" width="8.21875" style="58" customWidth="1"/>
    <col min="3036" max="3036" width="7.77734375" style="58" customWidth="1"/>
    <col min="3037" max="3038" width="2.77734375" style="58" customWidth="1"/>
    <col min="3039" max="3039" width="8.21875" style="58" customWidth="1"/>
    <col min="3040" max="3040" width="7.44140625" style="58" customWidth="1"/>
    <col min="3041" max="3041" width="2.109375" style="58" customWidth="1"/>
    <col min="3042" max="3042" width="2.44140625" style="58" customWidth="1"/>
    <col min="3043" max="3043" width="6.77734375" style="58" customWidth="1"/>
    <col min="3044" max="3044" width="7.21875" style="58" customWidth="1"/>
    <col min="3045" max="3046" width="3.77734375" style="58" customWidth="1"/>
    <col min="3047" max="3047" width="7.77734375" style="58" customWidth="1"/>
    <col min="3048" max="3282" width="8.88671875" style="58"/>
    <col min="3283" max="3283" width="7.77734375" style="58" customWidth="1"/>
    <col min="3284" max="3284" width="7.44140625" style="58" customWidth="1"/>
    <col min="3285" max="3286" width="2.77734375" style="58" customWidth="1"/>
    <col min="3287" max="3287" width="7.44140625" style="58" customWidth="1"/>
    <col min="3288" max="3288" width="8.21875" style="58" customWidth="1"/>
    <col min="3289" max="3290" width="2.77734375" style="58" customWidth="1"/>
    <col min="3291" max="3291" width="8.21875" style="58" customWidth="1"/>
    <col min="3292" max="3292" width="7.77734375" style="58" customWidth="1"/>
    <col min="3293" max="3294" width="2.77734375" style="58" customWidth="1"/>
    <col min="3295" max="3295" width="8.21875" style="58" customWidth="1"/>
    <col min="3296" max="3296" width="7.44140625" style="58" customWidth="1"/>
    <col min="3297" max="3297" width="2.109375" style="58" customWidth="1"/>
    <col min="3298" max="3298" width="2.44140625" style="58" customWidth="1"/>
    <col min="3299" max="3299" width="6.77734375" style="58" customWidth="1"/>
    <col min="3300" max="3300" width="7.21875" style="58" customWidth="1"/>
    <col min="3301" max="3302" width="3.77734375" style="58" customWidth="1"/>
    <col min="3303" max="3303" width="7.77734375" style="58" customWidth="1"/>
    <col min="3304" max="3538" width="8.88671875" style="58"/>
    <col min="3539" max="3539" width="7.77734375" style="58" customWidth="1"/>
    <col min="3540" max="3540" width="7.44140625" style="58" customWidth="1"/>
    <col min="3541" max="3542" width="2.77734375" style="58" customWidth="1"/>
    <col min="3543" max="3543" width="7.44140625" style="58" customWidth="1"/>
    <col min="3544" max="3544" width="8.21875" style="58" customWidth="1"/>
    <col min="3545" max="3546" width="2.77734375" style="58" customWidth="1"/>
    <col min="3547" max="3547" width="8.21875" style="58" customWidth="1"/>
    <col min="3548" max="3548" width="7.77734375" style="58" customWidth="1"/>
    <col min="3549" max="3550" width="2.77734375" style="58" customWidth="1"/>
    <col min="3551" max="3551" width="8.21875" style="58" customWidth="1"/>
    <col min="3552" max="3552" width="7.44140625" style="58" customWidth="1"/>
    <col min="3553" max="3553" width="2.109375" style="58" customWidth="1"/>
    <col min="3554" max="3554" width="2.44140625" style="58" customWidth="1"/>
    <col min="3555" max="3555" width="6.77734375" style="58" customWidth="1"/>
    <col min="3556" max="3556" width="7.21875" style="58" customWidth="1"/>
    <col min="3557" max="3558" width="3.77734375" style="58" customWidth="1"/>
    <col min="3559" max="3559" width="7.77734375" style="58" customWidth="1"/>
    <col min="3560" max="3794" width="8.88671875" style="58"/>
    <col min="3795" max="3795" width="7.77734375" style="58" customWidth="1"/>
    <col min="3796" max="3796" width="7.44140625" style="58" customWidth="1"/>
    <col min="3797" max="3798" width="2.77734375" style="58" customWidth="1"/>
    <col min="3799" max="3799" width="7.44140625" style="58" customWidth="1"/>
    <col min="3800" max="3800" width="8.21875" style="58" customWidth="1"/>
    <col min="3801" max="3802" width="2.77734375" style="58" customWidth="1"/>
    <col min="3803" max="3803" width="8.21875" style="58" customWidth="1"/>
    <col min="3804" max="3804" width="7.77734375" style="58" customWidth="1"/>
    <col min="3805" max="3806" width="2.77734375" style="58" customWidth="1"/>
    <col min="3807" max="3807" width="8.21875" style="58" customWidth="1"/>
    <col min="3808" max="3808" width="7.44140625" style="58" customWidth="1"/>
    <col min="3809" max="3809" width="2.109375" style="58" customWidth="1"/>
    <col min="3810" max="3810" width="2.44140625" style="58" customWidth="1"/>
    <col min="3811" max="3811" width="6.77734375" style="58" customWidth="1"/>
    <col min="3812" max="3812" width="7.21875" style="58" customWidth="1"/>
    <col min="3813" max="3814" width="3.77734375" style="58" customWidth="1"/>
    <col min="3815" max="3815" width="7.77734375" style="58" customWidth="1"/>
    <col min="3816" max="4050" width="8.88671875" style="58"/>
    <col min="4051" max="4051" width="7.77734375" style="58" customWidth="1"/>
    <col min="4052" max="4052" width="7.44140625" style="58" customWidth="1"/>
    <col min="4053" max="4054" width="2.77734375" style="58" customWidth="1"/>
    <col min="4055" max="4055" width="7.44140625" style="58" customWidth="1"/>
    <col min="4056" max="4056" width="8.21875" style="58" customWidth="1"/>
    <col min="4057" max="4058" width="2.77734375" style="58" customWidth="1"/>
    <col min="4059" max="4059" width="8.21875" style="58" customWidth="1"/>
    <col min="4060" max="4060" width="7.77734375" style="58" customWidth="1"/>
    <col min="4061" max="4062" width="2.77734375" style="58" customWidth="1"/>
    <col min="4063" max="4063" width="8.21875" style="58" customWidth="1"/>
    <col min="4064" max="4064" width="7.44140625" style="58" customWidth="1"/>
    <col min="4065" max="4065" width="2.109375" style="58" customWidth="1"/>
    <col min="4066" max="4066" width="2.44140625" style="58" customWidth="1"/>
    <col min="4067" max="4067" width="6.77734375" style="58" customWidth="1"/>
    <col min="4068" max="4068" width="7.21875" style="58" customWidth="1"/>
    <col min="4069" max="4070" width="3.77734375" style="58" customWidth="1"/>
    <col min="4071" max="4071" width="7.77734375" style="58" customWidth="1"/>
    <col min="4072" max="4306" width="8.88671875" style="58"/>
    <col min="4307" max="4307" width="7.77734375" style="58" customWidth="1"/>
    <col min="4308" max="4308" width="7.44140625" style="58" customWidth="1"/>
    <col min="4309" max="4310" width="2.77734375" style="58" customWidth="1"/>
    <col min="4311" max="4311" width="7.44140625" style="58" customWidth="1"/>
    <col min="4312" max="4312" width="8.21875" style="58" customWidth="1"/>
    <col min="4313" max="4314" width="2.77734375" style="58" customWidth="1"/>
    <col min="4315" max="4315" width="8.21875" style="58" customWidth="1"/>
    <col min="4316" max="4316" width="7.77734375" style="58" customWidth="1"/>
    <col min="4317" max="4318" width="2.77734375" style="58" customWidth="1"/>
    <col min="4319" max="4319" width="8.21875" style="58" customWidth="1"/>
    <col min="4320" max="4320" width="7.44140625" style="58" customWidth="1"/>
    <col min="4321" max="4321" width="2.109375" style="58" customWidth="1"/>
    <col min="4322" max="4322" width="2.44140625" style="58" customWidth="1"/>
    <col min="4323" max="4323" width="6.77734375" style="58" customWidth="1"/>
    <col min="4324" max="4324" width="7.21875" style="58" customWidth="1"/>
    <col min="4325" max="4326" width="3.77734375" style="58" customWidth="1"/>
    <col min="4327" max="4327" width="7.77734375" style="58" customWidth="1"/>
    <col min="4328" max="4562" width="8.88671875" style="58"/>
    <col min="4563" max="4563" width="7.77734375" style="58" customWidth="1"/>
    <col min="4564" max="4564" width="7.44140625" style="58" customWidth="1"/>
    <col min="4565" max="4566" width="2.77734375" style="58" customWidth="1"/>
    <col min="4567" max="4567" width="7.44140625" style="58" customWidth="1"/>
    <col min="4568" max="4568" width="8.21875" style="58" customWidth="1"/>
    <col min="4569" max="4570" width="2.77734375" style="58" customWidth="1"/>
    <col min="4571" max="4571" width="8.21875" style="58" customWidth="1"/>
    <col min="4572" max="4572" width="7.77734375" style="58" customWidth="1"/>
    <col min="4573" max="4574" width="2.77734375" style="58" customWidth="1"/>
    <col min="4575" max="4575" width="8.21875" style="58" customWidth="1"/>
    <col min="4576" max="4576" width="7.44140625" style="58" customWidth="1"/>
    <col min="4577" max="4577" width="2.109375" style="58" customWidth="1"/>
    <col min="4578" max="4578" width="2.44140625" style="58" customWidth="1"/>
    <col min="4579" max="4579" width="6.77734375" style="58" customWidth="1"/>
    <col min="4580" max="4580" width="7.21875" style="58" customWidth="1"/>
    <col min="4581" max="4582" width="3.77734375" style="58" customWidth="1"/>
    <col min="4583" max="4583" width="7.77734375" style="58" customWidth="1"/>
    <col min="4584" max="4818" width="8.88671875" style="58"/>
    <col min="4819" max="4819" width="7.77734375" style="58" customWidth="1"/>
    <col min="4820" max="4820" width="7.44140625" style="58" customWidth="1"/>
    <col min="4821" max="4822" width="2.77734375" style="58" customWidth="1"/>
    <col min="4823" max="4823" width="7.44140625" style="58" customWidth="1"/>
    <col min="4824" max="4824" width="8.21875" style="58" customWidth="1"/>
    <col min="4825" max="4826" width="2.77734375" style="58" customWidth="1"/>
    <col min="4827" max="4827" width="8.21875" style="58" customWidth="1"/>
    <col min="4828" max="4828" width="7.77734375" style="58" customWidth="1"/>
    <col min="4829" max="4830" width="2.77734375" style="58" customWidth="1"/>
    <col min="4831" max="4831" width="8.21875" style="58" customWidth="1"/>
    <col min="4832" max="4832" width="7.44140625" style="58" customWidth="1"/>
    <col min="4833" max="4833" width="2.109375" style="58" customWidth="1"/>
    <col min="4834" max="4834" width="2.44140625" style="58" customWidth="1"/>
    <col min="4835" max="4835" width="6.77734375" style="58" customWidth="1"/>
    <col min="4836" max="4836" width="7.21875" style="58" customWidth="1"/>
    <col min="4837" max="4838" width="3.77734375" style="58" customWidth="1"/>
    <col min="4839" max="4839" width="7.77734375" style="58" customWidth="1"/>
    <col min="4840" max="5074" width="8.88671875" style="58"/>
    <col min="5075" max="5075" width="7.77734375" style="58" customWidth="1"/>
    <col min="5076" max="5076" width="7.44140625" style="58" customWidth="1"/>
    <col min="5077" max="5078" width="2.77734375" style="58" customWidth="1"/>
    <col min="5079" max="5079" width="7.44140625" style="58" customWidth="1"/>
    <col min="5080" max="5080" width="8.21875" style="58" customWidth="1"/>
    <col min="5081" max="5082" width="2.77734375" style="58" customWidth="1"/>
    <col min="5083" max="5083" width="8.21875" style="58" customWidth="1"/>
    <col min="5084" max="5084" width="7.77734375" style="58" customWidth="1"/>
    <col min="5085" max="5086" width="2.77734375" style="58" customWidth="1"/>
    <col min="5087" max="5087" width="8.21875" style="58" customWidth="1"/>
    <col min="5088" max="5088" width="7.44140625" style="58" customWidth="1"/>
    <col min="5089" max="5089" width="2.109375" style="58" customWidth="1"/>
    <col min="5090" max="5090" width="2.44140625" style="58" customWidth="1"/>
    <col min="5091" max="5091" width="6.77734375" style="58" customWidth="1"/>
    <col min="5092" max="5092" width="7.21875" style="58" customWidth="1"/>
    <col min="5093" max="5094" width="3.77734375" style="58" customWidth="1"/>
    <col min="5095" max="5095" width="7.77734375" style="58" customWidth="1"/>
    <col min="5096" max="5330" width="8.88671875" style="58"/>
    <col min="5331" max="5331" width="7.77734375" style="58" customWidth="1"/>
    <col min="5332" max="5332" width="7.44140625" style="58" customWidth="1"/>
    <col min="5333" max="5334" width="2.77734375" style="58" customWidth="1"/>
    <col min="5335" max="5335" width="7.44140625" style="58" customWidth="1"/>
    <col min="5336" max="5336" width="8.21875" style="58" customWidth="1"/>
    <col min="5337" max="5338" width="2.77734375" style="58" customWidth="1"/>
    <col min="5339" max="5339" width="8.21875" style="58" customWidth="1"/>
    <col min="5340" max="5340" width="7.77734375" style="58" customWidth="1"/>
    <col min="5341" max="5342" width="2.77734375" style="58" customWidth="1"/>
    <col min="5343" max="5343" width="8.21875" style="58" customWidth="1"/>
    <col min="5344" max="5344" width="7.44140625" style="58" customWidth="1"/>
    <col min="5345" max="5345" width="2.109375" style="58" customWidth="1"/>
    <col min="5346" max="5346" width="2.44140625" style="58" customWidth="1"/>
    <col min="5347" max="5347" width="6.77734375" style="58" customWidth="1"/>
    <col min="5348" max="5348" width="7.21875" style="58" customWidth="1"/>
    <col min="5349" max="5350" width="3.77734375" style="58" customWidth="1"/>
    <col min="5351" max="5351" width="7.77734375" style="58" customWidth="1"/>
    <col min="5352" max="5586" width="8.88671875" style="58"/>
    <col min="5587" max="5587" width="7.77734375" style="58" customWidth="1"/>
    <col min="5588" max="5588" width="7.44140625" style="58" customWidth="1"/>
    <col min="5589" max="5590" width="2.77734375" style="58" customWidth="1"/>
    <col min="5591" max="5591" width="7.44140625" style="58" customWidth="1"/>
    <col min="5592" max="5592" width="8.21875" style="58" customWidth="1"/>
    <col min="5593" max="5594" width="2.77734375" style="58" customWidth="1"/>
    <col min="5595" max="5595" width="8.21875" style="58" customWidth="1"/>
    <col min="5596" max="5596" width="7.77734375" style="58" customWidth="1"/>
    <col min="5597" max="5598" width="2.77734375" style="58" customWidth="1"/>
    <col min="5599" max="5599" width="8.21875" style="58" customWidth="1"/>
    <col min="5600" max="5600" width="7.44140625" style="58" customWidth="1"/>
    <col min="5601" max="5601" width="2.109375" style="58" customWidth="1"/>
    <col min="5602" max="5602" width="2.44140625" style="58" customWidth="1"/>
    <col min="5603" max="5603" width="6.77734375" style="58" customWidth="1"/>
    <col min="5604" max="5604" width="7.21875" style="58" customWidth="1"/>
    <col min="5605" max="5606" width="3.77734375" style="58" customWidth="1"/>
    <col min="5607" max="5607" width="7.77734375" style="58" customWidth="1"/>
    <col min="5608" max="5842" width="8.88671875" style="58"/>
    <col min="5843" max="5843" width="7.77734375" style="58" customWidth="1"/>
    <col min="5844" max="5844" width="7.44140625" style="58" customWidth="1"/>
    <col min="5845" max="5846" width="2.77734375" style="58" customWidth="1"/>
    <col min="5847" max="5847" width="7.44140625" style="58" customWidth="1"/>
    <col min="5848" max="5848" width="8.21875" style="58" customWidth="1"/>
    <col min="5849" max="5850" width="2.77734375" style="58" customWidth="1"/>
    <col min="5851" max="5851" width="8.21875" style="58" customWidth="1"/>
    <col min="5852" max="5852" width="7.77734375" style="58" customWidth="1"/>
    <col min="5853" max="5854" width="2.77734375" style="58" customWidth="1"/>
    <col min="5855" max="5855" width="8.21875" style="58" customWidth="1"/>
    <col min="5856" max="5856" width="7.44140625" style="58" customWidth="1"/>
    <col min="5857" max="5857" width="2.109375" style="58" customWidth="1"/>
    <col min="5858" max="5858" width="2.44140625" style="58" customWidth="1"/>
    <col min="5859" max="5859" width="6.77734375" style="58" customWidth="1"/>
    <col min="5860" max="5860" width="7.21875" style="58" customWidth="1"/>
    <col min="5861" max="5862" width="3.77734375" style="58" customWidth="1"/>
    <col min="5863" max="5863" width="7.77734375" style="58" customWidth="1"/>
    <col min="5864" max="6098" width="8.88671875" style="58"/>
    <col min="6099" max="6099" width="7.77734375" style="58" customWidth="1"/>
    <col min="6100" max="6100" width="7.44140625" style="58" customWidth="1"/>
    <col min="6101" max="6102" width="2.77734375" style="58" customWidth="1"/>
    <col min="6103" max="6103" width="7.44140625" style="58" customWidth="1"/>
    <col min="6104" max="6104" width="8.21875" style="58" customWidth="1"/>
    <col min="6105" max="6106" width="2.77734375" style="58" customWidth="1"/>
    <col min="6107" max="6107" width="8.21875" style="58" customWidth="1"/>
    <col min="6108" max="6108" width="7.77734375" style="58" customWidth="1"/>
    <col min="6109" max="6110" width="2.77734375" style="58" customWidth="1"/>
    <col min="6111" max="6111" width="8.21875" style="58" customWidth="1"/>
    <col min="6112" max="6112" width="7.44140625" style="58" customWidth="1"/>
    <col min="6113" max="6113" width="2.109375" style="58" customWidth="1"/>
    <col min="6114" max="6114" width="2.44140625" style="58" customWidth="1"/>
    <col min="6115" max="6115" width="6.77734375" style="58" customWidth="1"/>
    <col min="6116" max="6116" width="7.21875" style="58" customWidth="1"/>
    <col min="6117" max="6118" width="3.77734375" style="58" customWidth="1"/>
    <col min="6119" max="6119" width="7.77734375" style="58" customWidth="1"/>
    <col min="6120" max="6354" width="8.88671875" style="58"/>
    <col min="6355" max="6355" width="7.77734375" style="58" customWidth="1"/>
    <col min="6356" max="6356" width="7.44140625" style="58" customWidth="1"/>
    <col min="6357" max="6358" width="2.77734375" style="58" customWidth="1"/>
    <col min="6359" max="6359" width="7.44140625" style="58" customWidth="1"/>
    <col min="6360" max="6360" width="8.21875" style="58" customWidth="1"/>
    <col min="6361" max="6362" width="2.77734375" style="58" customWidth="1"/>
    <col min="6363" max="6363" width="8.21875" style="58" customWidth="1"/>
    <col min="6364" max="6364" width="7.77734375" style="58" customWidth="1"/>
    <col min="6365" max="6366" width="2.77734375" style="58" customWidth="1"/>
    <col min="6367" max="6367" width="8.21875" style="58" customWidth="1"/>
    <col min="6368" max="6368" width="7.44140625" style="58" customWidth="1"/>
    <col min="6369" max="6369" width="2.109375" style="58" customWidth="1"/>
    <col min="6370" max="6370" width="2.44140625" style="58" customWidth="1"/>
    <col min="6371" max="6371" width="6.77734375" style="58" customWidth="1"/>
    <col min="6372" max="6372" width="7.21875" style="58" customWidth="1"/>
    <col min="6373" max="6374" width="3.77734375" style="58" customWidth="1"/>
    <col min="6375" max="6375" width="7.77734375" style="58" customWidth="1"/>
    <col min="6376" max="6610" width="8.88671875" style="58"/>
    <col min="6611" max="6611" width="7.77734375" style="58" customWidth="1"/>
    <col min="6612" max="6612" width="7.44140625" style="58" customWidth="1"/>
    <col min="6613" max="6614" width="2.77734375" style="58" customWidth="1"/>
    <col min="6615" max="6615" width="7.44140625" style="58" customWidth="1"/>
    <col min="6616" max="6616" width="8.21875" style="58" customWidth="1"/>
    <col min="6617" max="6618" width="2.77734375" style="58" customWidth="1"/>
    <col min="6619" max="6619" width="8.21875" style="58" customWidth="1"/>
    <col min="6620" max="6620" width="7.77734375" style="58" customWidth="1"/>
    <col min="6621" max="6622" width="2.77734375" style="58" customWidth="1"/>
    <col min="6623" max="6623" width="8.21875" style="58" customWidth="1"/>
    <col min="6624" max="6624" width="7.44140625" style="58" customWidth="1"/>
    <col min="6625" max="6625" width="2.109375" style="58" customWidth="1"/>
    <col min="6626" max="6626" width="2.44140625" style="58" customWidth="1"/>
    <col min="6627" max="6627" width="6.77734375" style="58" customWidth="1"/>
    <col min="6628" max="6628" width="7.21875" style="58" customWidth="1"/>
    <col min="6629" max="6630" width="3.77734375" style="58" customWidth="1"/>
    <col min="6631" max="6631" width="7.77734375" style="58" customWidth="1"/>
    <col min="6632" max="6866" width="8.88671875" style="58"/>
    <col min="6867" max="6867" width="7.77734375" style="58" customWidth="1"/>
    <col min="6868" max="6868" width="7.44140625" style="58" customWidth="1"/>
    <col min="6869" max="6870" width="2.77734375" style="58" customWidth="1"/>
    <col min="6871" max="6871" width="7.44140625" style="58" customWidth="1"/>
    <col min="6872" max="6872" width="8.21875" style="58" customWidth="1"/>
    <col min="6873" max="6874" width="2.77734375" style="58" customWidth="1"/>
    <col min="6875" max="6875" width="8.21875" style="58" customWidth="1"/>
    <col min="6876" max="6876" width="7.77734375" style="58" customWidth="1"/>
    <col min="6877" max="6878" width="2.77734375" style="58" customWidth="1"/>
    <col min="6879" max="6879" width="8.21875" style="58" customWidth="1"/>
    <col min="6880" max="6880" width="7.44140625" style="58" customWidth="1"/>
    <col min="6881" max="6881" width="2.109375" style="58" customWidth="1"/>
    <col min="6882" max="6882" width="2.44140625" style="58" customWidth="1"/>
    <col min="6883" max="6883" width="6.77734375" style="58" customWidth="1"/>
    <col min="6884" max="6884" width="7.21875" style="58" customWidth="1"/>
    <col min="6885" max="6886" width="3.77734375" style="58" customWidth="1"/>
    <col min="6887" max="6887" width="7.77734375" style="58" customWidth="1"/>
    <col min="6888" max="7122" width="8.88671875" style="58"/>
    <col min="7123" max="7123" width="7.77734375" style="58" customWidth="1"/>
    <col min="7124" max="7124" width="7.44140625" style="58" customWidth="1"/>
    <col min="7125" max="7126" width="2.77734375" style="58" customWidth="1"/>
    <col min="7127" max="7127" width="7.44140625" style="58" customWidth="1"/>
    <col min="7128" max="7128" width="8.21875" style="58" customWidth="1"/>
    <col min="7129" max="7130" width="2.77734375" style="58" customWidth="1"/>
    <col min="7131" max="7131" width="8.21875" style="58" customWidth="1"/>
    <col min="7132" max="7132" width="7.77734375" style="58" customWidth="1"/>
    <col min="7133" max="7134" width="2.77734375" style="58" customWidth="1"/>
    <col min="7135" max="7135" width="8.21875" style="58" customWidth="1"/>
    <col min="7136" max="7136" width="7.44140625" style="58" customWidth="1"/>
    <col min="7137" max="7137" width="2.109375" style="58" customWidth="1"/>
    <col min="7138" max="7138" width="2.44140625" style="58" customWidth="1"/>
    <col min="7139" max="7139" width="6.77734375" style="58" customWidth="1"/>
    <col min="7140" max="7140" width="7.21875" style="58" customWidth="1"/>
    <col min="7141" max="7142" width="3.77734375" style="58" customWidth="1"/>
    <col min="7143" max="7143" width="7.77734375" style="58" customWidth="1"/>
    <col min="7144" max="7378" width="8.88671875" style="58"/>
    <col min="7379" max="7379" width="7.77734375" style="58" customWidth="1"/>
    <col min="7380" max="7380" width="7.44140625" style="58" customWidth="1"/>
    <col min="7381" max="7382" width="2.77734375" style="58" customWidth="1"/>
    <col min="7383" max="7383" width="7.44140625" style="58" customWidth="1"/>
    <col min="7384" max="7384" width="8.21875" style="58" customWidth="1"/>
    <col min="7385" max="7386" width="2.77734375" style="58" customWidth="1"/>
    <col min="7387" max="7387" width="8.21875" style="58" customWidth="1"/>
    <col min="7388" max="7388" width="7.77734375" style="58" customWidth="1"/>
    <col min="7389" max="7390" width="2.77734375" style="58" customWidth="1"/>
    <col min="7391" max="7391" width="8.21875" style="58" customWidth="1"/>
    <col min="7392" max="7392" width="7.44140625" style="58" customWidth="1"/>
    <col min="7393" max="7393" width="2.109375" style="58" customWidth="1"/>
    <col min="7394" max="7394" width="2.44140625" style="58" customWidth="1"/>
    <col min="7395" max="7395" width="6.77734375" style="58" customWidth="1"/>
    <col min="7396" max="7396" width="7.21875" style="58" customWidth="1"/>
    <col min="7397" max="7398" width="3.77734375" style="58" customWidth="1"/>
    <col min="7399" max="7399" width="7.77734375" style="58" customWidth="1"/>
    <col min="7400" max="7634" width="8.88671875" style="58"/>
    <col min="7635" max="7635" width="7.77734375" style="58" customWidth="1"/>
    <col min="7636" max="7636" width="7.44140625" style="58" customWidth="1"/>
    <col min="7637" max="7638" width="2.77734375" style="58" customWidth="1"/>
    <col min="7639" max="7639" width="7.44140625" style="58" customWidth="1"/>
    <col min="7640" max="7640" width="8.21875" style="58" customWidth="1"/>
    <col min="7641" max="7642" width="2.77734375" style="58" customWidth="1"/>
    <col min="7643" max="7643" width="8.21875" style="58" customWidth="1"/>
    <col min="7644" max="7644" width="7.77734375" style="58" customWidth="1"/>
    <col min="7645" max="7646" width="2.77734375" style="58" customWidth="1"/>
    <col min="7647" max="7647" width="8.21875" style="58" customWidth="1"/>
    <col min="7648" max="7648" width="7.44140625" style="58" customWidth="1"/>
    <col min="7649" max="7649" width="2.109375" style="58" customWidth="1"/>
    <col min="7650" max="7650" width="2.44140625" style="58" customWidth="1"/>
    <col min="7651" max="7651" width="6.77734375" style="58" customWidth="1"/>
    <col min="7652" max="7652" width="7.21875" style="58" customWidth="1"/>
    <col min="7653" max="7654" width="3.77734375" style="58" customWidth="1"/>
    <col min="7655" max="7655" width="7.77734375" style="58" customWidth="1"/>
    <col min="7656" max="7890" width="8.88671875" style="58"/>
    <col min="7891" max="7891" width="7.77734375" style="58" customWidth="1"/>
    <col min="7892" max="7892" width="7.44140625" style="58" customWidth="1"/>
    <col min="7893" max="7894" width="2.77734375" style="58" customWidth="1"/>
    <col min="7895" max="7895" width="7.44140625" style="58" customWidth="1"/>
    <col min="7896" max="7896" width="8.21875" style="58" customWidth="1"/>
    <col min="7897" max="7898" width="2.77734375" style="58" customWidth="1"/>
    <col min="7899" max="7899" width="8.21875" style="58" customWidth="1"/>
    <col min="7900" max="7900" width="7.77734375" style="58" customWidth="1"/>
    <col min="7901" max="7902" width="2.77734375" style="58" customWidth="1"/>
    <col min="7903" max="7903" width="8.21875" style="58" customWidth="1"/>
    <col min="7904" max="7904" width="7.44140625" style="58" customWidth="1"/>
    <col min="7905" max="7905" width="2.109375" style="58" customWidth="1"/>
    <col min="7906" max="7906" width="2.44140625" style="58" customWidth="1"/>
    <col min="7907" max="7907" width="6.77734375" style="58" customWidth="1"/>
    <col min="7908" max="7908" width="7.21875" style="58" customWidth="1"/>
    <col min="7909" max="7910" width="3.77734375" style="58" customWidth="1"/>
    <col min="7911" max="7911" width="7.77734375" style="58" customWidth="1"/>
    <col min="7912" max="8146" width="8.88671875" style="58"/>
    <col min="8147" max="8147" width="7.77734375" style="58" customWidth="1"/>
    <col min="8148" max="8148" width="7.44140625" style="58" customWidth="1"/>
    <col min="8149" max="8150" width="2.77734375" style="58" customWidth="1"/>
    <col min="8151" max="8151" width="7.44140625" style="58" customWidth="1"/>
    <col min="8152" max="8152" width="8.21875" style="58" customWidth="1"/>
    <col min="8153" max="8154" width="2.77734375" style="58" customWidth="1"/>
    <col min="8155" max="8155" width="8.21875" style="58" customWidth="1"/>
    <col min="8156" max="8156" width="7.77734375" style="58" customWidth="1"/>
    <col min="8157" max="8158" width="2.77734375" style="58" customWidth="1"/>
    <col min="8159" max="8159" width="8.21875" style="58" customWidth="1"/>
    <col min="8160" max="8160" width="7.44140625" style="58" customWidth="1"/>
    <col min="8161" max="8161" width="2.109375" style="58" customWidth="1"/>
    <col min="8162" max="8162" width="2.44140625" style="58" customWidth="1"/>
    <col min="8163" max="8163" width="6.77734375" style="58" customWidth="1"/>
    <col min="8164" max="8164" width="7.21875" style="58" customWidth="1"/>
    <col min="8165" max="8166" width="3.77734375" style="58" customWidth="1"/>
    <col min="8167" max="8167" width="7.77734375" style="58" customWidth="1"/>
    <col min="8168" max="8402" width="8.88671875" style="58"/>
    <col min="8403" max="8403" width="7.77734375" style="58" customWidth="1"/>
    <col min="8404" max="8404" width="7.44140625" style="58" customWidth="1"/>
    <col min="8405" max="8406" width="2.77734375" style="58" customWidth="1"/>
    <col min="8407" max="8407" width="7.44140625" style="58" customWidth="1"/>
    <col min="8408" max="8408" width="8.21875" style="58" customWidth="1"/>
    <col min="8409" max="8410" width="2.77734375" style="58" customWidth="1"/>
    <col min="8411" max="8411" width="8.21875" style="58" customWidth="1"/>
    <col min="8412" max="8412" width="7.77734375" style="58" customWidth="1"/>
    <col min="8413" max="8414" width="2.77734375" style="58" customWidth="1"/>
    <col min="8415" max="8415" width="8.21875" style="58" customWidth="1"/>
    <col min="8416" max="8416" width="7.44140625" style="58" customWidth="1"/>
    <col min="8417" max="8417" width="2.109375" style="58" customWidth="1"/>
    <col min="8418" max="8418" width="2.44140625" style="58" customWidth="1"/>
    <col min="8419" max="8419" width="6.77734375" style="58" customWidth="1"/>
    <col min="8420" max="8420" width="7.21875" style="58" customWidth="1"/>
    <col min="8421" max="8422" width="3.77734375" style="58" customWidth="1"/>
    <col min="8423" max="8423" width="7.77734375" style="58" customWidth="1"/>
    <col min="8424" max="8658" width="8.88671875" style="58"/>
    <col min="8659" max="8659" width="7.77734375" style="58" customWidth="1"/>
    <col min="8660" max="8660" width="7.44140625" style="58" customWidth="1"/>
    <col min="8661" max="8662" width="2.77734375" style="58" customWidth="1"/>
    <col min="8663" max="8663" width="7.44140625" style="58" customWidth="1"/>
    <col min="8664" max="8664" width="8.21875" style="58" customWidth="1"/>
    <col min="8665" max="8666" width="2.77734375" style="58" customWidth="1"/>
    <col min="8667" max="8667" width="8.21875" style="58" customWidth="1"/>
    <col min="8668" max="8668" width="7.77734375" style="58" customWidth="1"/>
    <col min="8669" max="8670" width="2.77734375" style="58" customWidth="1"/>
    <col min="8671" max="8671" width="8.21875" style="58" customWidth="1"/>
    <col min="8672" max="8672" width="7.44140625" style="58" customWidth="1"/>
    <col min="8673" max="8673" width="2.109375" style="58" customWidth="1"/>
    <col min="8674" max="8674" width="2.44140625" style="58" customWidth="1"/>
    <col min="8675" max="8675" width="6.77734375" style="58" customWidth="1"/>
    <col min="8676" max="8676" width="7.21875" style="58" customWidth="1"/>
    <col min="8677" max="8678" width="3.77734375" style="58" customWidth="1"/>
    <col min="8679" max="8679" width="7.77734375" style="58" customWidth="1"/>
    <col min="8680" max="8914" width="8.88671875" style="58"/>
    <col min="8915" max="8915" width="7.77734375" style="58" customWidth="1"/>
    <col min="8916" max="8916" width="7.44140625" style="58" customWidth="1"/>
    <col min="8917" max="8918" width="2.77734375" style="58" customWidth="1"/>
    <col min="8919" max="8919" width="7.44140625" style="58" customWidth="1"/>
    <col min="8920" max="8920" width="8.21875" style="58" customWidth="1"/>
    <col min="8921" max="8922" width="2.77734375" style="58" customWidth="1"/>
    <col min="8923" max="8923" width="8.21875" style="58" customWidth="1"/>
    <col min="8924" max="8924" width="7.77734375" style="58" customWidth="1"/>
    <col min="8925" max="8926" width="2.77734375" style="58" customWidth="1"/>
    <col min="8927" max="8927" width="8.21875" style="58" customWidth="1"/>
    <col min="8928" max="8928" width="7.44140625" style="58" customWidth="1"/>
    <col min="8929" max="8929" width="2.109375" style="58" customWidth="1"/>
    <col min="8930" max="8930" width="2.44140625" style="58" customWidth="1"/>
    <col min="8931" max="8931" width="6.77734375" style="58" customWidth="1"/>
    <col min="8932" max="8932" width="7.21875" style="58" customWidth="1"/>
    <col min="8933" max="8934" width="3.77734375" style="58" customWidth="1"/>
    <col min="8935" max="8935" width="7.77734375" style="58" customWidth="1"/>
    <col min="8936" max="9170" width="8.88671875" style="58"/>
    <col min="9171" max="9171" width="7.77734375" style="58" customWidth="1"/>
    <col min="9172" max="9172" width="7.44140625" style="58" customWidth="1"/>
    <col min="9173" max="9174" width="2.77734375" style="58" customWidth="1"/>
    <col min="9175" max="9175" width="7.44140625" style="58" customWidth="1"/>
    <col min="9176" max="9176" width="8.21875" style="58" customWidth="1"/>
    <col min="9177" max="9178" width="2.77734375" style="58" customWidth="1"/>
    <col min="9179" max="9179" width="8.21875" style="58" customWidth="1"/>
    <col min="9180" max="9180" width="7.77734375" style="58" customWidth="1"/>
    <col min="9181" max="9182" width="2.77734375" style="58" customWidth="1"/>
    <col min="9183" max="9183" width="8.21875" style="58" customWidth="1"/>
    <col min="9184" max="9184" width="7.44140625" style="58" customWidth="1"/>
    <col min="9185" max="9185" width="2.109375" style="58" customWidth="1"/>
    <col min="9186" max="9186" width="2.44140625" style="58" customWidth="1"/>
    <col min="9187" max="9187" width="6.77734375" style="58" customWidth="1"/>
    <col min="9188" max="9188" width="7.21875" style="58" customWidth="1"/>
    <col min="9189" max="9190" width="3.77734375" style="58" customWidth="1"/>
    <col min="9191" max="9191" width="7.77734375" style="58" customWidth="1"/>
    <col min="9192" max="9426" width="8.88671875" style="58"/>
    <col min="9427" max="9427" width="7.77734375" style="58" customWidth="1"/>
    <col min="9428" max="9428" width="7.44140625" style="58" customWidth="1"/>
    <col min="9429" max="9430" width="2.77734375" style="58" customWidth="1"/>
    <col min="9431" max="9431" width="7.44140625" style="58" customWidth="1"/>
    <col min="9432" max="9432" width="8.21875" style="58" customWidth="1"/>
    <col min="9433" max="9434" width="2.77734375" style="58" customWidth="1"/>
    <col min="9435" max="9435" width="8.21875" style="58" customWidth="1"/>
    <col min="9436" max="9436" width="7.77734375" style="58" customWidth="1"/>
    <col min="9437" max="9438" width="2.77734375" style="58" customWidth="1"/>
    <col min="9439" max="9439" width="8.21875" style="58" customWidth="1"/>
    <col min="9440" max="9440" width="7.44140625" style="58" customWidth="1"/>
    <col min="9441" max="9441" width="2.109375" style="58" customWidth="1"/>
    <col min="9442" max="9442" width="2.44140625" style="58" customWidth="1"/>
    <col min="9443" max="9443" width="6.77734375" style="58" customWidth="1"/>
    <col min="9444" max="9444" width="7.21875" style="58" customWidth="1"/>
    <col min="9445" max="9446" width="3.77734375" style="58" customWidth="1"/>
    <col min="9447" max="9447" width="7.77734375" style="58" customWidth="1"/>
    <col min="9448" max="9682" width="8.88671875" style="58"/>
    <col min="9683" max="9683" width="7.77734375" style="58" customWidth="1"/>
    <col min="9684" max="9684" width="7.44140625" style="58" customWidth="1"/>
    <col min="9685" max="9686" width="2.77734375" style="58" customWidth="1"/>
    <col min="9687" max="9687" width="7.44140625" style="58" customWidth="1"/>
    <col min="9688" max="9688" width="8.21875" style="58" customWidth="1"/>
    <col min="9689" max="9690" width="2.77734375" style="58" customWidth="1"/>
    <col min="9691" max="9691" width="8.21875" style="58" customWidth="1"/>
    <col min="9692" max="9692" width="7.77734375" style="58" customWidth="1"/>
    <col min="9693" max="9694" width="2.77734375" style="58" customWidth="1"/>
    <col min="9695" max="9695" width="8.21875" style="58" customWidth="1"/>
    <col min="9696" max="9696" width="7.44140625" style="58" customWidth="1"/>
    <col min="9697" max="9697" width="2.109375" style="58" customWidth="1"/>
    <col min="9698" max="9698" width="2.44140625" style="58" customWidth="1"/>
    <col min="9699" max="9699" width="6.77734375" style="58" customWidth="1"/>
    <col min="9700" max="9700" width="7.21875" style="58" customWidth="1"/>
    <col min="9701" max="9702" width="3.77734375" style="58" customWidth="1"/>
    <col min="9703" max="9703" width="7.77734375" style="58" customWidth="1"/>
    <col min="9704" max="9938" width="8.88671875" style="58"/>
    <col min="9939" max="9939" width="7.77734375" style="58" customWidth="1"/>
    <col min="9940" max="9940" width="7.44140625" style="58" customWidth="1"/>
    <col min="9941" max="9942" width="2.77734375" style="58" customWidth="1"/>
    <col min="9943" max="9943" width="7.44140625" style="58" customWidth="1"/>
    <col min="9944" max="9944" width="8.21875" style="58" customWidth="1"/>
    <col min="9945" max="9946" width="2.77734375" style="58" customWidth="1"/>
    <col min="9947" max="9947" width="8.21875" style="58" customWidth="1"/>
    <col min="9948" max="9948" width="7.77734375" style="58" customWidth="1"/>
    <col min="9949" max="9950" width="2.77734375" style="58" customWidth="1"/>
    <col min="9951" max="9951" width="8.21875" style="58" customWidth="1"/>
    <col min="9952" max="9952" width="7.44140625" style="58" customWidth="1"/>
    <col min="9953" max="9953" width="2.109375" style="58" customWidth="1"/>
    <col min="9954" max="9954" width="2.44140625" style="58" customWidth="1"/>
    <col min="9955" max="9955" width="6.77734375" style="58" customWidth="1"/>
    <col min="9956" max="9956" width="7.21875" style="58" customWidth="1"/>
    <col min="9957" max="9958" width="3.77734375" style="58" customWidth="1"/>
    <col min="9959" max="9959" width="7.77734375" style="58" customWidth="1"/>
    <col min="9960" max="10194" width="8.88671875" style="58"/>
    <col min="10195" max="10195" width="7.77734375" style="58" customWidth="1"/>
    <col min="10196" max="10196" width="7.44140625" style="58" customWidth="1"/>
    <col min="10197" max="10198" width="2.77734375" style="58" customWidth="1"/>
    <col min="10199" max="10199" width="7.44140625" style="58" customWidth="1"/>
    <col min="10200" max="10200" width="8.21875" style="58" customWidth="1"/>
    <col min="10201" max="10202" width="2.77734375" style="58" customWidth="1"/>
    <col min="10203" max="10203" width="8.21875" style="58" customWidth="1"/>
    <col min="10204" max="10204" width="7.77734375" style="58" customWidth="1"/>
    <col min="10205" max="10206" width="2.77734375" style="58" customWidth="1"/>
    <col min="10207" max="10207" width="8.21875" style="58" customWidth="1"/>
    <col min="10208" max="10208" width="7.44140625" style="58" customWidth="1"/>
    <col min="10209" max="10209" width="2.109375" style="58" customWidth="1"/>
    <col min="10210" max="10210" width="2.44140625" style="58" customWidth="1"/>
    <col min="10211" max="10211" width="6.77734375" style="58" customWidth="1"/>
    <col min="10212" max="10212" width="7.21875" style="58" customWidth="1"/>
    <col min="10213" max="10214" width="3.77734375" style="58" customWidth="1"/>
    <col min="10215" max="10215" width="7.77734375" style="58" customWidth="1"/>
    <col min="10216" max="10450" width="8.88671875" style="58"/>
    <col min="10451" max="10451" width="7.77734375" style="58" customWidth="1"/>
    <col min="10452" max="10452" width="7.44140625" style="58" customWidth="1"/>
    <col min="10453" max="10454" width="2.77734375" style="58" customWidth="1"/>
    <col min="10455" max="10455" width="7.44140625" style="58" customWidth="1"/>
    <col min="10456" max="10456" width="8.21875" style="58" customWidth="1"/>
    <col min="10457" max="10458" width="2.77734375" style="58" customWidth="1"/>
    <col min="10459" max="10459" width="8.21875" style="58" customWidth="1"/>
    <col min="10460" max="10460" width="7.77734375" style="58" customWidth="1"/>
    <col min="10461" max="10462" width="2.77734375" style="58" customWidth="1"/>
    <col min="10463" max="10463" width="8.21875" style="58" customWidth="1"/>
    <col min="10464" max="10464" width="7.44140625" style="58" customWidth="1"/>
    <col min="10465" max="10465" width="2.109375" style="58" customWidth="1"/>
    <col min="10466" max="10466" width="2.44140625" style="58" customWidth="1"/>
    <col min="10467" max="10467" width="6.77734375" style="58" customWidth="1"/>
    <col min="10468" max="10468" width="7.21875" style="58" customWidth="1"/>
    <col min="10469" max="10470" width="3.77734375" style="58" customWidth="1"/>
    <col min="10471" max="10471" width="7.77734375" style="58" customWidth="1"/>
    <col min="10472" max="10706" width="8.88671875" style="58"/>
    <col min="10707" max="10707" width="7.77734375" style="58" customWidth="1"/>
    <col min="10708" max="10708" width="7.44140625" style="58" customWidth="1"/>
    <col min="10709" max="10710" width="2.77734375" style="58" customWidth="1"/>
    <col min="10711" max="10711" width="7.44140625" style="58" customWidth="1"/>
    <col min="10712" max="10712" width="8.21875" style="58" customWidth="1"/>
    <col min="10713" max="10714" width="2.77734375" style="58" customWidth="1"/>
    <col min="10715" max="10715" width="8.21875" style="58" customWidth="1"/>
    <col min="10716" max="10716" width="7.77734375" style="58" customWidth="1"/>
    <col min="10717" max="10718" width="2.77734375" style="58" customWidth="1"/>
    <col min="10719" max="10719" width="8.21875" style="58" customWidth="1"/>
    <col min="10720" max="10720" width="7.44140625" style="58" customWidth="1"/>
    <col min="10721" max="10721" width="2.109375" style="58" customWidth="1"/>
    <col min="10722" max="10722" width="2.44140625" style="58" customWidth="1"/>
    <col min="10723" max="10723" width="6.77734375" style="58" customWidth="1"/>
    <col min="10724" max="10724" width="7.21875" style="58" customWidth="1"/>
    <col min="10725" max="10726" width="3.77734375" style="58" customWidth="1"/>
    <col min="10727" max="10727" width="7.77734375" style="58" customWidth="1"/>
    <col min="10728" max="10962" width="8.88671875" style="58"/>
    <col min="10963" max="10963" width="7.77734375" style="58" customWidth="1"/>
    <col min="10964" max="10964" width="7.44140625" style="58" customWidth="1"/>
    <col min="10965" max="10966" width="2.77734375" style="58" customWidth="1"/>
    <col min="10967" max="10967" width="7.44140625" style="58" customWidth="1"/>
    <col min="10968" max="10968" width="8.21875" style="58" customWidth="1"/>
    <col min="10969" max="10970" width="2.77734375" style="58" customWidth="1"/>
    <col min="10971" max="10971" width="8.21875" style="58" customWidth="1"/>
    <col min="10972" max="10972" width="7.77734375" style="58" customWidth="1"/>
    <col min="10973" max="10974" width="2.77734375" style="58" customWidth="1"/>
    <col min="10975" max="10975" width="8.21875" style="58" customWidth="1"/>
    <col min="10976" max="10976" width="7.44140625" style="58" customWidth="1"/>
    <col min="10977" max="10977" width="2.109375" style="58" customWidth="1"/>
    <col min="10978" max="10978" width="2.44140625" style="58" customWidth="1"/>
    <col min="10979" max="10979" width="6.77734375" style="58" customWidth="1"/>
    <col min="10980" max="10980" width="7.21875" style="58" customWidth="1"/>
    <col min="10981" max="10982" width="3.77734375" style="58" customWidth="1"/>
    <col min="10983" max="10983" width="7.77734375" style="58" customWidth="1"/>
    <col min="10984" max="11218" width="8.88671875" style="58"/>
    <col min="11219" max="11219" width="7.77734375" style="58" customWidth="1"/>
    <col min="11220" max="11220" width="7.44140625" style="58" customWidth="1"/>
    <col min="11221" max="11222" width="2.77734375" style="58" customWidth="1"/>
    <col min="11223" max="11223" width="7.44140625" style="58" customWidth="1"/>
    <col min="11224" max="11224" width="8.21875" style="58" customWidth="1"/>
    <col min="11225" max="11226" width="2.77734375" style="58" customWidth="1"/>
    <col min="11227" max="11227" width="8.21875" style="58" customWidth="1"/>
    <col min="11228" max="11228" width="7.77734375" style="58" customWidth="1"/>
    <col min="11229" max="11230" width="2.77734375" style="58" customWidth="1"/>
    <col min="11231" max="11231" width="8.21875" style="58" customWidth="1"/>
    <col min="11232" max="11232" width="7.44140625" style="58" customWidth="1"/>
    <col min="11233" max="11233" width="2.109375" style="58" customWidth="1"/>
    <col min="11234" max="11234" width="2.44140625" style="58" customWidth="1"/>
    <col min="11235" max="11235" width="6.77734375" style="58" customWidth="1"/>
    <col min="11236" max="11236" width="7.21875" style="58" customWidth="1"/>
    <col min="11237" max="11238" width="3.77734375" style="58" customWidth="1"/>
    <col min="11239" max="11239" width="7.77734375" style="58" customWidth="1"/>
    <col min="11240" max="11474" width="8.88671875" style="58"/>
    <col min="11475" max="11475" width="7.77734375" style="58" customWidth="1"/>
    <col min="11476" max="11476" width="7.44140625" style="58" customWidth="1"/>
    <col min="11477" max="11478" width="2.77734375" style="58" customWidth="1"/>
    <col min="11479" max="11479" width="7.44140625" style="58" customWidth="1"/>
    <col min="11480" max="11480" width="8.21875" style="58" customWidth="1"/>
    <col min="11481" max="11482" width="2.77734375" style="58" customWidth="1"/>
    <col min="11483" max="11483" width="8.21875" style="58" customWidth="1"/>
    <col min="11484" max="11484" width="7.77734375" style="58" customWidth="1"/>
    <col min="11485" max="11486" width="2.77734375" style="58" customWidth="1"/>
    <col min="11487" max="11487" width="8.21875" style="58" customWidth="1"/>
    <col min="11488" max="11488" width="7.44140625" style="58" customWidth="1"/>
    <col min="11489" max="11489" width="2.109375" style="58" customWidth="1"/>
    <col min="11490" max="11490" width="2.44140625" style="58" customWidth="1"/>
    <col min="11491" max="11491" width="6.77734375" style="58" customWidth="1"/>
    <col min="11492" max="11492" width="7.21875" style="58" customWidth="1"/>
    <col min="11493" max="11494" width="3.77734375" style="58" customWidth="1"/>
    <col min="11495" max="11495" width="7.77734375" style="58" customWidth="1"/>
    <col min="11496" max="11730" width="8.88671875" style="58"/>
    <col min="11731" max="11731" width="7.77734375" style="58" customWidth="1"/>
    <col min="11732" max="11732" width="7.44140625" style="58" customWidth="1"/>
    <col min="11733" max="11734" width="2.77734375" style="58" customWidth="1"/>
    <col min="11735" max="11735" width="7.44140625" style="58" customWidth="1"/>
    <col min="11736" max="11736" width="8.21875" style="58" customWidth="1"/>
    <col min="11737" max="11738" width="2.77734375" style="58" customWidth="1"/>
    <col min="11739" max="11739" width="8.21875" style="58" customWidth="1"/>
    <col min="11740" max="11740" width="7.77734375" style="58" customWidth="1"/>
    <col min="11741" max="11742" width="2.77734375" style="58" customWidth="1"/>
    <col min="11743" max="11743" width="8.21875" style="58" customWidth="1"/>
    <col min="11744" max="11744" width="7.44140625" style="58" customWidth="1"/>
    <col min="11745" max="11745" width="2.109375" style="58" customWidth="1"/>
    <col min="11746" max="11746" width="2.44140625" style="58" customWidth="1"/>
    <col min="11747" max="11747" width="6.77734375" style="58" customWidth="1"/>
    <col min="11748" max="11748" width="7.21875" style="58" customWidth="1"/>
    <col min="11749" max="11750" width="3.77734375" style="58" customWidth="1"/>
    <col min="11751" max="11751" width="7.77734375" style="58" customWidth="1"/>
    <col min="11752" max="11986" width="8.88671875" style="58"/>
    <col min="11987" max="11987" width="7.77734375" style="58" customWidth="1"/>
    <col min="11988" max="11988" width="7.44140625" style="58" customWidth="1"/>
    <col min="11989" max="11990" width="2.77734375" style="58" customWidth="1"/>
    <col min="11991" max="11991" width="7.44140625" style="58" customWidth="1"/>
    <col min="11992" max="11992" width="8.21875" style="58" customWidth="1"/>
    <col min="11993" max="11994" width="2.77734375" style="58" customWidth="1"/>
    <col min="11995" max="11995" width="8.21875" style="58" customWidth="1"/>
    <col min="11996" max="11996" width="7.77734375" style="58" customWidth="1"/>
    <col min="11997" max="11998" width="2.77734375" style="58" customWidth="1"/>
    <col min="11999" max="11999" width="8.21875" style="58" customWidth="1"/>
    <col min="12000" max="12000" width="7.44140625" style="58" customWidth="1"/>
    <col min="12001" max="12001" width="2.109375" style="58" customWidth="1"/>
    <col min="12002" max="12002" width="2.44140625" style="58" customWidth="1"/>
    <col min="12003" max="12003" width="6.77734375" style="58" customWidth="1"/>
    <col min="12004" max="12004" width="7.21875" style="58" customWidth="1"/>
    <col min="12005" max="12006" width="3.77734375" style="58" customWidth="1"/>
    <col min="12007" max="12007" width="7.77734375" style="58" customWidth="1"/>
    <col min="12008" max="12242" width="8.88671875" style="58"/>
    <col min="12243" max="12243" width="7.77734375" style="58" customWidth="1"/>
    <col min="12244" max="12244" width="7.44140625" style="58" customWidth="1"/>
    <col min="12245" max="12246" width="2.77734375" style="58" customWidth="1"/>
    <col min="12247" max="12247" width="7.44140625" style="58" customWidth="1"/>
    <col min="12248" max="12248" width="8.21875" style="58" customWidth="1"/>
    <col min="12249" max="12250" width="2.77734375" style="58" customWidth="1"/>
    <col min="12251" max="12251" width="8.21875" style="58" customWidth="1"/>
    <col min="12252" max="12252" width="7.77734375" style="58" customWidth="1"/>
    <col min="12253" max="12254" width="2.77734375" style="58" customWidth="1"/>
    <col min="12255" max="12255" width="8.21875" style="58" customWidth="1"/>
    <col min="12256" max="12256" width="7.44140625" style="58" customWidth="1"/>
    <col min="12257" max="12257" width="2.109375" style="58" customWidth="1"/>
    <col min="12258" max="12258" width="2.44140625" style="58" customWidth="1"/>
    <col min="12259" max="12259" width="6.77734375" style="58" customWidth="1"/>
    <col min="12260" max="12260" width="7.21875" style="58" customWidth="1"/>
    <col min="12261" max="12262" width="3.77734375" style="58" customWidth="1"/>
    <col min="12263" max="12263" width="7.77734375" style="58" customWidth="1"/>
    <col min="12264" max="12498" width="8.88671875" style="58"/>
    <col min="12499" max="12499" width="7.77734375" style="58" customWidth="1"/>
    <col min="12500" max="12500" width="7.44140625" style="58" customWidth="1"/>
    <col min="12501" max="12502" width="2.77734375" style="58" customWidth="1"/>
    <col min="12503" max="12503" width="7.44140625" style="58" customWidth="1"/>
    <col min="12504" max="12504" width="8.21875" style="58" customWidth="1"/>
    <col min="12505" max="12506" width="2.77734375" style="58" customWidth="1"/>
    <col min="12507" max="12507" width="8.21875" style="58" customWidth="1"/>
    <col min="12508" max="12508" width="7.77734375" style="58" customWidth="1"/>
    <col min="12509" max="12510" width="2.77734375" style="58" customWidth="1"/>
    <col min="12511" max="12511" width="8.21875" style="58" customWidth="1"/>
    <col min="12512" max="12512" width="7.44140625" style="58" customWidth="1"/>
    <col min="12513" max="12513" width="2.109375" style="58" customWidth="1"/>
    <col min="12514" max="12514" width="2.44140625" style="58" customWidth="1"/>
    <col min="12515" max="12515" width="6.77734375" style="58" customWidth="1"/>
    <col min="12516" max="12516" width="7.21875" style="58" customWidth="1"/>
    <col min="12517" max="12518" width="3.77734375" style="58" customWidth="1"/>
    <col min="12519" max="12519" width="7.77734375" style="58" customWidth="1"/>
    <col min="12520" max="12754" width="8.88671875" style="58"/>
    <col min="12755" max="12755" width="7.77734375" style="58" customWidth="1"/>
    <col min="12756" max="12756" width="7.44140625" style="58" customWidth="1"/>
    <col min="12757" max="12758" width="2.77734375" style="58" customWidth="1"/>
    <col min="12759" max="12759" width="7.44140625" style="58" customWidth="1"/>
    <col min="12760" max="12760" width="8.21875" style="58" customWidth="1"/>
    <col min="12761" max="12762" width="2.77734375" style="58" customWidth="1"/>
    <col min="12763" max="12763" width="8.21875" style="58" customWidth="1"/>
    <col min="12764" max="12764" width="7.77734375" style="58" customWidth="1"/>
    <col min="12765" max="12766" width="2.77734375" style="58" customWidth="1"/>
    <col min="12767" max="12767" width="8.21875" style="58" customWidth="1"/>
    <col min="12768" max="12768" width="7.44140625" style="58" customWidth="1"/>
    <col min="12769" max="12769" width="2.109375" style="58" customWidth="1"/>
    <col min="12770" max="12770" width="2.44140625" style="58" customWidth="1"/>
    <col min="12771" max="12771" width="6.77734375" style="58" customWidth="1"/>
    <col min="12772" max="12772" width="7.21875" style="58" customWidth="1"/>
    <col min="12773" max="12774" width="3.77734375" style="58" customWidth="1"/>
    <col min="12775" max="12775" width="7.77734375" style="58" customWidth="1"/>
    <col min="12776" max="13010" width="8.88671875" style="58"/>
    <col min="13011" max="13011" width="7.77734375" style="58" customWidth="1"/>
    <col min="13012" max="13012" width="7.44140625" style="58" customWidth="1"/>
    <col min="13013" max="13014" width="2.77734375" style="58" customWidth="1"/>
    <col min="13015" max="13015" width="7.44140625" style="58" customWidth="1"/>
    <col min="13016" max="13016" width="8.21875" style="58" customWidth="1"/>
    <col min="13017" max="13018" width="2.77734375" style="58" customWidth="1"/>
    <col min="13019" max="13019" width="8.21875" style="58" customWidth="1"/>
    <col min="13020" max="13020" width="7.77734375" style="58" customWidth="1"/>
    <col min="13021" max="13022" width="2.77734375" style="58" customWidth="1"/>
    <col min="13023" max="13023" width="8.21875" style="58" customWidth="1"/>
    <col min="13024" max="13024" width="7.44140625" style="58" customWidth="1"/>
    <col min="13025" max="13025" width="2.109375" style="58" customWidth="1"/>
    <col min="13026" max="13026" width="2.44140625" style="58" customWidth="1"/>
    <col min="13027" max="13027" width="6.77734375" style="58" customWidth="1"/>
    <col min="13028" max="13028" width="7.21875" style="58" customWidth="1"/>
    <col min="13029" max="13030" width="3.77734375" style="58" customWidth="1"/>
    <col min="13031" max="13031" width="7.77734375" style="58" customWidth="1"/>
    <col min="13032" max="13266" width="8.88671875" style="58"/>
    <col min="13267" max="13267" width="7.77734375" style="58" customWidth="1"/>
    <col min="13268" max="13268" width="7.44140625" style="58" customWidth="1"/>
    <col min="13269" max="13270" width="2.77734375" style="58" customWidth="1"/>
    <col min="13271" max="13271" width="7.44140625" style="58" customWidth="1"/>
    <col min="13272" max="13272" width="8.21875" style="58" customWidth="1"/>
    <col min="13273" max="13274" width="2.77734375" style="58" customWidth="1"/>
    <col min="13275" max="13275" width="8.21875" style="58" customWidth="1"/>
    <col min="13276" max="13276" width="7.77734375" style="58" customWidth="1"/>
    <col min="13277" max="13278" width="2.77734375" style="58" customWidth="1"/>
    <col min="13279" max="13279" width="8.21875" style="58" customWidth="1"/>
    <col min="13280" max="13280" width="7.44140625" style="58" customWidth="1"/>
    <col min="13281" max="13281" width="2.109375" style="58" customWidth="1"/>
    <col min="13282" max="13282" width="2.44140625" style="58" customWidth="1"/>
    <col min="13283" max="13283" width="6.77734375" style="58" customWidth="1"/>
    <col min="13284" max="13284" width="7.21875" style="58" customWidth="1"/>
    <col min="13285" max="13286" width="3.77734375" style="58" customWidth="1"/>
    <col min="13287" max="13287" width="7.77734375" style="58" customWidth="1"/>
    <col min="13288" max="13522" width="8.88671875" style="58"/>
    <col min="13523" max="13523" width="7.77734375" style="58" customWidth="1"/>
    <col min="13524" max="13524" width="7.44140625" style="58" customWidth="1"/>
    <col min="13525" max="13526" width="2.77734375" style="58" customWidth="1"/>
    <col min="13527" max="13527" width="7.44140625" style="58" customWidth="1"/>
    <col min="13528" max="13528" width="8.21875" style="58" customWidth="1"/>
    <col min="13529" max="13530" width="2.77734375" style="58" customWidth="1"/>
    <col min="13531" max="13531" width="8.21875" style="58" customWidth="1"/>
    <col min="13532" max="13532" width="7.77734375" style="58" customWidth="1"/>
    <col min="13533" max="13534" width="2.77734375" style="58" customWidth="1"/>
    <col min="13535" max="13535" width="8.21875" style="58" customWidth="1"/>
    <col min="13536" max="13536" width="7.44140625" style="58" customWidth="1"/>
    <col min="13537" max="13537" width="2.109375" style="58" customWidth="1"/>
    <col min="13538" max="13538" width="2.44140625" style="58" customWidth="1"/>
    <col min="13539" max="13539" width="6.77734375" style="58" customWidth="1"/>
    <col min="13540" max="13540" width="7.21875" style="58" customWidth="1"/>
    <col min="13541" max="13542" width="3.77734375" style="58" customWidth="1"/>
    <col min="13543" max="13543" width="7.77734375" style="58" customWidth="1"/>
    <col min="13544" max="13778" width="8.88671875" style="58"/>
    <col min="13779" max="13779" width="7.77734375" style="58" customWidth="1"/>
    <col min="13780" max="13780" width="7.44140625" style="58" customWidth="1"/>
    <col min="13781" max="13782" width="2.77734375" style="58" customWidth="1"/>
    <col min="13783" max="13783" width="7.44140625" style="58" customWidth="1"/>
    <col min="13784" max="13784" width="8.21875" style="58" customWidth="1"/>
    <col min="13785" max="13786" width="2.77734375" style="58" customWidth="1"/>
    <col min="13787" max="13787" width="8.21875" style="58" customWidth="1"/>
    <col min="13788" max="13788" width="7.77734375" style="58" customWidth="1"/>
    <col min="13789" max="13790" width="2.77734375" style="58" customWidth="1"/>
    <col min="13791" max="13791" width="8.21875" style="58" customWidth="1"/>
    <col min="13792" max="13792" width="7.44140625" style="58" customWidth="1"/>
    <col min="13793" max="13793" width="2.109375" style="58" customWidth="1"/>
    <col min="13794" max="13794" width="2.44140625" style="58" customWidth="1"/>
    <col min="13795" max="13795" width="6.77734375" style="58" customWidth="1"/>
    <col min="13796" max="13796" width="7.21875" style="58" customWidth="1"/>
    <col min="13797" max="13798" width="3.77734375" style="58" customWidth="1"/>
    <col min="13799" max="13799" width="7.77734375" style="58" customWidth="1"/>
    <col min="13800" max="14034" width="8.88671875" style="58"/>
    <col min="14035" max="14035" width="7.77734375" style="58" customWidth="1"/>
    <col min="14036" max="14036" width="7.44140625" style="58" customWidth="1"/>
    <col min="14037" max="14038" width="2.77734375" style="58" customWidth="1"/>
    <col min="14039" max="14039" width="7.44140625" style="58" customWidth="1"/>
    <col min="14040" max="14040" width="8.21875" style="58" customWidth="1"/>
    <col min="14041" max="14042" width="2.77734375" style="58" customWidth="1"/>
    <col min="14043" max="14043" width="8.21875" style="58" customWidth="1"/>
    <col min="14044" max="14044" width="7.77734375" style="58" customWidth="1"/>
    <col min="14045" max="14046" width="2.77734375" style="58" customWidth="1"/>
    <col min="14047" max="14047" width="8.21875" style="58" customWidth="1"/>
    <col min="14048" max="14048" width="7.44140625" style="58" customWidth="1"/>
    <col min="14049" max="14049" width="2.109375" style="58" customWidth="1"/>
    <col min="14050" max="14050" width="2.44140625" style="58" customWidth="1"/>
    <col min="14051" max="14051" width="6.77734375" style="58" customWidth="1"/>
    <col min="14052" max="14052" width="7.21875" style="58" customWidth="1"/>
    <col min="14053" max="14054" width="3.77734375" style="58" customWidth="1"/>
    <col min="14055" max="14055" width="7.77734375" style="58" customWidth="1"/>
    <col min="14056" max="14290" width="8.88671875" style="58"/>
    <col min="14291" max="14291" width="7.77734375" style="58" customWidth="1"/>
    <col min="14292" max="14292" width="7.44140625" style="58" customWidth="1"/>
    <col min="14293" max="14294" width="2.77734375" style="58" customWidth="1"/>
    <col min="14295" max="14295" width="7.44140625" style="58" customWidth="1"/>
    <col min="14296" max="14296" width="8.21875" style="58" customWidth="1"/>
    <col min="14297" max="14298" width="2.77734375" style="58" customWidth="1"/>
    <col min="14299" max="14299" width="8.21875" style="58" customWidth="1"/>
    <col min="14300" max="14300" width="7.77734375" style="58" customWidth="1"/>
    <col min="14301" max="14302" width="2.77734375" style="58" customWidth="1"/>
    <col min="14303" max="14303" width="8.21875" style="58" customWidth="1"/>
    <col min="14304" max="14304" width="7.44140625" style="58" customWidth="1"/>
    <col min="14305" max="14305" width="2.109375" style="58" customWidth="1"/>
    <col min="14306" max="14306" width="2.44140625" style="58" customWidth="1"/>
    <col min="14307" max="14307" width="6.77734375" style="58" customWidth="1"/>
    <col min="14308" max="14308" width="7.21875" style="58" customWidth="1"/>
    <col min="14309" max="14310" width="3.77734375" style="58" customWidth="1"/>
    <col min="14311" max="14311" width="7.77734375" style="58" customWidth="1"/>
    <col min="14312" max="14546" width="8.88671875" style="58"/>
    <col min="14547" max="14547" width="7.77734375" style="58" customWidth="1"/>
    <col min="14548" max="14548" width="7.44140625" style="58" customWidth="1"/>
    <col min="14549" max="14550" width="2.77734375" style="58" customWidth="1"/>
    <col min="14551" max="14551" width="7.44140625" style="58" customWidth="1"/>
    <col min="14552" max="14552" width="8.21875" style="58" customWidth="1"/>
    <col min="14553" max="14554" width="2.77734375" style="58" customWidth="1"/>
    <col min="14555" max="14555" width="8.21875" style="58" customWidth="1"/>
    <col min="14556" max="14556" width="7.77734375" style="58" customWidth="1"/>
    <col min="14557" max="14558" width="2.77734375" style="58" customWidth="1"/>
    <col min="14559" max="14559" width="8.21875" style="58" customWidth="1"/>
    <col min="14560" max="14560" width="7.44140625" style="58" customWidth="1"/>
    <col min="14561" max="14561" width="2.109375" style="58" customWidth="1"/>
    <col min="14562" max="14562" width="2.44140625" style="58" customWidth="1"/>
    <col min="14563" max="14563" width="6.77734375" style="58" customWidth="1"/>
    <col min="14564" max="14564" width="7.21875" style="58" customWidth="1"/>
    <col min="14565" max="14566" width="3.77734375" style="58" customWidth="1"/>
    <col min="14567" max="14567" width="7.77734375" style="58" customWidth="1"/>
    <col min="14568" max="14802" width="8.88671875" style="58"/>
    <col min="14803" max="14803" width="7.77734375" style="58" customWidth="1"/>
    <col min="14804" max="14804" width="7.44140625" style="58" customWidth="1"/>
    <col min="14805" max="14806" width="2.77734375" style="58" customWidth="1"/>
    <col min="14807" max="14807" width="7.44140625" style="58" customWidth="1"/>
    <col min="14808" max="14808" width="8.21875" style="58" customWidth="1"/>
    <col min="14809" max="14810" width="2.77734375" style="58" customWidth="1"/>
    <col min="14811" max="14811" width="8.21875" style="58" customWidth="1"/>
    <col min="14812" max="14812" width="7.77734375" style="58" customWidth="1"/>
    <col min="14813" max="14814" width="2.77734375" style="58" customWidth="1"/>
    <col min="14815" max="14815" width="8.21875" style="58" customWidth="1"/>
    <col min="14816" max="14816" width="7.44140625" style="58" customWidth="1"/>
    <col min="14817" max="14817" width="2.109375" style="58" customWidth="1"/>
    <col min="14818" max="14818" width="2.44140625" style="58" customWidth="1"/>
    <col min="14819" max="14819" width="6.77734375" style="58" customWidth="1"/>
    <col min="14820" max="14820" width="7.21875" style="58" customWidth="1"/>
    <col min="14821" max="14822" width="3.77734375" style="58" customWidth="1"/>
    <col min="14823" max="14823" width="7.77734375" style="58" customWidth="1"/>
    <col min="14824" max="15058" width="8.88671875" style="58"/>
    <col min="15059" max="15059" width="7.77734375" style="58" customWidth="1"/>
    <col min="15060" max="15060" width="7.44140625" style="58" customWidth="1"/>
    <col min="15061" max="15062" width="2.77734375" style="58" customWidth="1"/>
    <col min="15063" max="15063" width="7.44140625" style="58" customWidth="1"/>
    <col min="15064" max="15064" width="8.21875" style="58" customWidth="1"/>
    <col min="15065" max="15066" width="2.77734375" style="58" customWidth="1"/>
    <col min="15067" max="15067" width="8.21875" style="58" customWidth="1"/>
    <col min="15068" max="15068" width="7.77734375" style="58" customWidth="1"/>
    <col min="15069" max="15070" width="2.77734375" style="58" customWidth="1"/>
    <col min="15071" max="15071" width="8.21875" style="58" customWidth="1"/>
    <col min="15072" max="15072" width="7.44140625" style="58" customWidth="1"/>
    <col min="15073" max="15073" width="2.109375" style="58" customWidth="1"/>
    <col min="15074" max="15074" width="2.44140625" style="58" customWidth="1"/>
    <col min="15075" max="15075" width="6.77734375" style="58" customWidth="1"/>
    <col min="15076" max="15076" width="7.21875" style="58" customWidth="1"/>
    <col min="15077" max="15078" width="3.77734375" style="58" customWidth="1"/>
    <col min="15079" max="15079" width="7.77734375" style="58" customWidth="1"/>
    <col min="15080" max="15314" width="8.88671875" style="58"/>
    <col min="15315" max="15315" width="7.77734375" style="58" customWidth="1"/>
    <col min="15316" max="15316" width="7.44140625" style="58" customWidth="1"/>
    <col min="15317" max="15318" width="2.77734375" style="58" customWidth="1"/>
    <col min="15319" max="15319" width="7.44140625" style="58" customWidth="1"/>
    <col min="15320" max="15320" width="8.21875" style="58" customWidth="1"/>
    <col min="15321" max="15322" width="2.77734375" style="58" customWidth="1"/>
    <col min="15323" max="15323" width="8.21875" style="58" customWidth="1"/>
    <col min="15324" max="15324" width="7.77734375" style="58" customWidth="1"/>
    <col min="15325" max="15326" width="2.77734375" style="58" customWidth="1"/>
    <col min="15327" max="15327" width="8.21875" style="58" customWidth="1"/>
    <col min="15328" max="15328" width="7.44140625" style="58" customWidth="1"/>
    <col min="15329" max="15329" width="2.109375" style="58" customWidth="1"/>
    <col min="15330" max="15330" width="2.44140625" style="58" customWidth="1"/>
    <col min="15331" max="15331" width="6.77734375" style="58" customWidth="1"/>
    <col min="15332" max="15332" width="7.21875" style="58" customWidth="1"/>
    <col min="15333" max="15334" width="3.77734375" style="58" customWidth="1"/>
    <col min="15335" max="15335" width="7.77734375" style="58" customWidth="1"/>
    <col min="15336" max="15570" width="8.88671875" style="58"/>
    <col min="15571" max="15571" width="7.77734375" style="58" customWidth="1"/>
    <col min="15572" max="15572" width="7.44140625" style="58" customWidth="1"/>
    <col min="15573" max="15574" width="2.77734375" style="58" customWidth="1"/>
    <col min="15575" max="15575" width="7.44140625" style="58" customWidth="1"/>
    <col min="15576" max="15576" width="8.21875" style="58" customWidth="1"/>
    <col min="15577" max="15578" width="2.77734375" style="58" customWidth="1"/>
    <col min="15579" max="15579" width="8.21875" style="58" customWidth="1"/>
    <col min="15580" max="15580" width="7.77734375" style="58" customWidth="1"/>
    <col min="15581" max="15582" width="2.77734375" style="58" customWidth="1"/>
    <col min="15583" max="15583" width="8.21875" style="58" customWidth="1"/>
    <col min="15584" max="15584" width="7.44140625" style="58" customWidth="1"/>
    <col min="15585" max="15585" width="2.109375" style="58" customWidth="1"/>
    <col min="15586" max="15586" width="2.44140625" style="58" customWidth="1"/>
    <col min="15587" max="15587" width="6.77734375" style="58" customWidth="1"/>
    <col min="15588" max="15588" width="7.21875" style="58" customWidth="1"/>
    <col min="15589" max="15590" width="3.77734375" style="58" customWidth="1"/>
    <col min="15591" max="15591" width="7.77734375" style="58" customWidth="1"/>
    <col min="15592" max="15826" width="8.88671875" style="58"/>
    <col min="15827" max="15827" width="7.77734375" style="58" customWidth="1"/>
    <col min="15828" max="15828" width="7.44140625" style="58" customWidth="1"/>
    <col min="15829" max="15830" width="2.77734375" style="58" customWidth="1"/>
    <col min="15831" max="15831" width="7.44140625" style="58" customWidth="1"/>
    <col min="15832" max="15832" width="8.21875" style="58" customWidth="1"/>
    <col min="15833" max="15834" width="2.77734375" style="58" customWidth="1"/>
    <col min="15835" max="15835" width="8.21875" style="58" customWidth="1"/>
    <col min="15836" max="15836" width="7.77734375" style="58" customWidth="1"/>
    <col min="15837" max="15838" width="2.77734375" style="58" customWidth="1"/>
    <col min="15839" max="15839" width="8.21875" style="58" customWidth="1"/>
    <col min="15840" max="15840" width="7.44140625" style="58" customWidth="1"/>
    <col min="15841" max="15841" width="2.109375" style="58" customWidth="1"/>
    <col min="15842" max="15842" width="2.44140625" style="58" customWidth="1"/>
    <col min="15843" max="15843" width="6.77734375" style="58" customWidth="1"/>
    <col min="15844" max="15844" width="7.21875" style="58" customWidth="1"/>
    <col min="15845" max="15846" width="3.77734375" style="58" customWidth="1"/>
    <col min="15847" max="15847" width="7.77734375" style="58" customWidth="1"/>
    <col min="15848" max="16082" width="8.88671875" style="58"/>
    <col min="16083" max="16083" width="7.77734375" style="58" customWidth="1"/>
    <col min="16084" max="16084" width="7.44140625" style="58" customWidth="1"/>
    <col min="16085" max="16086" width="2.77734375" style="58" customWidth="1"/>
    <col min="16087" max="16087" width="7.44140625" style="58" customWidth="1"/>
    <col min="16088" max="16088" width="8.21875" style="58" customWidth="1"/>
    <col min="16089" max="16090" width="2.77734375" style="58" customWidth="1"/>
    <col min="16091" max="16091" width="8.21875" style="58" customWidth="1"/>
    <col min="16092" max="16092" width="7.77734375" style="58" customWidth="1"/>
    <col min="16093" max="16094" width="2.77734375" style="58" customWidth="1"/>
    <col min="16095" max="16095" width="8.21875" style="58" customWidth="1"/>
    <col min="16096" max="16096" width="7.44140625" style="58" customWidth="1"/>
    <col min="16097" max="16097" width="2.109375" style="58" customWidth="1"/>
    <col min="16098" max="16098" width="2.44140625" style="58" customWidth="1"/>
    <col min="16099" max="16099" width="6.77734375" style="58" customWidth="1"/>
    <col min="16100" max="16100" width="7.21875" style="58" customWidth="1"/>
    <col min="16101" max="16102" width="3.77734375" style="58" customWidth="1"/>
    <col min="16103" max="16103" width="7.77734375" style="58" customWidth="1"/>
    <col min="16104" max="16384" width="8.88671875" style="58"/>
  </cols>
  <sheetData>
    <row r="1" spans="1:4" ht="23.25" customHeight="1">
      <c r="A1" s="276" t="s">
        <v>210</v>
      </c>
    </row>
    <row r="2" spans="1:4" ht="12.75" customHeight="1" thickBot="1">
      <c r="A2" s="59"/>
      <c r="D2" s="59" t="s">
        <v>207</v>
      </c>
    </row>
    <row r="3" spans="1:4" s="61" customFormat="1" ht="15.95" customHeight="1">
      <c r="A3" s="60"/>
      <c r="B3" s="564" t="s">
        <v>209</v>
      </c>
      <c r="C3" s="565"/>
      <c r="D3" s="566"/>
    </row>
    <row r="4" spans="1:4" s="61" customFormat="1" ht="27.75" customHeight="1">
      <c r="A4" s="62" t="s">
        <v>208</v>
      </c>
      <c r="B4" s="567"/>
      <c r="C4" s="568"/>
      <c r="D4" s="569"/>
    </row>
    <row r="5" spans="1:4" s="61" customFormat="1" ht="9.9499999999999993" customHeight="1">
      <c r="A5" s="570" t="s">
        <v>340</v>
      </c>
      <c r="B5" s="560" t="s">
        <v>226</v>
      </c>
      <c r="C5" s="563" t="s">
        <v>224</v>
      </c>
      <c r="D5" s="559" t="s">
        <v>225</v>
      </c>
    </row>
    <row r="6" spans="1:4" s="61" customFormat="1" ht="9.9499999999999993" customHeight="1">
      <c r="A6" s="571"/>
      <c r="B6" s="561"/>
      <c r="C6" s="563"/>
      <c r="D6" s="559"/>
    </row>
    <row r="7" spans="1:4" s="61" customFormat="1" ht="9.9499999999999993" customHeight="1">
      <c r="A7" s="571"/>
      <c r="B7" s="561"/>
      <c r="C7" s="563"/>
      <c r="D7" s="559"/>
    </row>
    <row r="8" spans="1:4" s="61" customFormat="1" ht="9.9499999999999993" customHeight="1">
      <c r="A8" s="572"/>
      <c r="B8" s="562"/>
      <c r="C8" s="563"/>
      <c r="D8" s="559"/>
    </row>
    <row r="9" spans="1:4" s="16" customFormat="1" ht="0.75" customHeight="1">
      <c r="A9" s="277">
        <v>2012</v>
      </c>
      <c r="B9" s="278">
        <v>953.29</v>
      </c>
      <c r="C9" s="278">
        <v>483.36799999999999</v>
      </c>
      <c r="D9" s="279">
        <v>469.92199999999997</v>
      </c>
    </row>
    <row r="10" spans="1:4" s="16" customFormat="1" ht="24" customHeight="1">
      <c r="A10" s="277">
        <v>2013</v>
      </c>
      <c r="B10" s="280">
        <v>1011.91</v>
      </c>
      <c r="C10" s="280">
        <v>531.54</v>
      </c>
      <c r="D10" s="281">
        <v>480.37</v>
      </c>
    </row>
    <row r="11" spans="1:4" s="16" customFormat="1" ht="24" customHeight="1">
      <c r="A11" s="282">
        <v>2014</v>
      </c>
      <c r="B11" s="344">
        <v>1022.02</v>
      </c>
      <c r="C11" s="344">
        <v>540.86800000000005</v>
      </c>
      <c r="D11" s="345">
        <v>481.15199999999993</v>
      </c>
    </row>
    <row r="12" spans="1:4" s="64" customFormat="1" ht="24" customHeight="1">
      <c r="A12" s="282">
        <v>2015</v>
      </c>
      <c r="B12" s="63">
        <v>1073.7739999999999</v>
      </c>
      <c r="C12" s="63">
        <v>548.13099999999997</v>
      </c>
      <c r="D12" s="283">
        <v>525.64299999999992</v>
      </c>
    </row>
    <row r="13" spans="1:4" s="64" customFormat="1" ht="24" customHeight="1">
      <c r="A13" s="282">
        <v>2016</v>
      </c>
      <c r="B13" s="63">
        <v>1146.1849999999999</v>
      </c>
      <c r="C13" s="63">
        <v>561.13900000000001</v>
      </c>
      <c r="D13" s="283">
        <v>585.04599999999994</v>
      </c>
    </row>
    <row r="14" spans="1:4" s="64" customFormat="1" ht="24" customHeight="1">
      <c r="A14" s="284">
        <v>2017</v>
      </c>
      <c r="B14" s="280">
        <v>1246.7329999999999</v>
      </c>
      <c r="C14" s="280">
        <v>592.18799999999999</v>
      </c>
      <c r="D14" s="281">
        <v>654.54499999999996</v>
      </c>
    </row>
    <row r="15" spans="1:4" s="64" customFormat="1" ht="24" customHeight="1">
      <c r="A15" s="284">
        <v>2018</v>
      </c>
      <c r="B15" s="288">
        <v>1343.3489999999999</v>
      </c>
      <c r="C15" s="289">
        <v>615.02</v>
      </c>
      <c r="D15" s="290">
        <v>728.32899999999995</v>
      </c>
    </row>
    <row r="16" spans="1:4" s="199" customFormat="1" ht="25.5" customHeight="1" thickBot="1">
      <c r="A16" s="287">
        <v>2019</v>
      </c>
      <c r="B16" s="387">
        <v>1781.9760000000001</v>
      </c>
      <c r="C16" s="387">
        <v>1000.513</v>
      </c>
      <c r="D16" s="388">
        <v>781.46300000000008</v>
      </c>
    </row>
    <row r="17" spans="1:4" s="200" customFormat="1" ht="21" customHeight="1">
      <c r="A17" s="285" t="s">
        <v>212</v>
      </c>
      <c r="B17" s="383">
        <v>1346.825</v>
      </c>
      <c r="C17" s="383">
        <v>627.4</v>
      </c>
      <c r="D17" s="384">
        <v>719.42500000000007</v>
      </c>
    </row>
    <row r="18" spans="1:4" s="200" customFormat="1" ht="21" customHeight="1">
      <c r="A18" s="285" t="s">
        <v>213</v>
      </c>
      <c r="B18" s="383">
        <v>1341.403</v>
      </c>
      <c r="C18" s="383">
        <v>632.27499999999998</v>
      </c>
      <c r="D18" s="384">
        <v>709.12800000000004</v>
      </c>
    </row>
    <row r="19" spans="1:4" s="200" customFormat="1" ht="21" customHeight="1">
      <c r="A19" s="285" t="s">
        <v>214</v>
      </c>
      <c r="B19" s="383">
        <v>1414.867</v>
      </c>
      <c r="C19" s="383">
        <v>699.37699999999995</v>
      </c>
      <c r="D19" s="384">
        <v>715.49</v>
      </c>
    </row>
    <row r="20" spans="1:4" s="200" customFormat="1" ht="21" customHeight="1">
      <c r="A20" s="285" t="s">
        <v>215</v>
      </c>
      <c r="B20" s="383">
        <v>1541.953</v>
      </c>
      <c r="C20" s="383">
        <v>824.34100000000001</v>
      </c>
      <c r="D20" s="384">
        <v>717.61199999999997</v>
      </c>
    </row>
    <row r="21" spans="1:4" s="200" customFormat="1" ht="21" customHeight="1">
      <c r="A21" s="285" t="s">
        <v>216</v>
      </c>
      <c r="B21" s="383">
        <v>1593.03</v>
      </c>
      <c r="C21" s="383">
        <v>861.05899999999997</v>
      </c>
      <c r="D21" s="384">
        <v>731.971</v>
      </c>
    </row>
    <row r="22" spans="1:4" s="200" customFormat="1" ht="21" customHeight="1">
      <c r="A22" s="285" t="s">
        <v>217</v>
      </c>
      <c r="B22" s="383">
        <v>1597.5129999999999</v>
      </c>
      <c r="C22" s="383">
        <v>867.42100000000005</v>
      </c>
      <c r="D22" s="384">
        <v>730.09199999999987</v>
      </c>
    </row>
    <row r="23" spans="1:4" s="200" customFormat="1" ht="21" customHeight="1">
      <c r="A23" s="285" t="s">
        <v>218</v>
      </c>
      <c r="B23" s="383">
        <v>1620.4559999999999</v>
      </c>
      <c r="C23" s="383">
        <v>882.99099999999999</v>
      </c>
      <c r="D23" s="384">
        <v>737.46499999999992</v>
      </c>
    </row>
    <row r="24" spans="1:4" s="200" customFormat="1" ht="21" customHeight="1">
      <c r="A24" s="285" t="s">
        <v>219</v>
      </c>
      <c r="B24" s="383">
        <v>1635.7650000000001</v>
      </c>
      <c r="C24" s="383">
        <v>885.572</v>
      </c>
      <c r="D24" s="384">
        <v>750.1930000000001</v>
      </c>
    </row>
    <row r="25" spans="1:4" s="200" customFormat="1" ht="21" customHeight="1">
      <c r="A25" s="285" t="s">
        <v>220</v>
      </c>
      <c r="B25" s="383">
        <v>1648.1420000000001</v>
      </c>
      <c r="C25" s="383">
        <v>894.52</v>
      </c>
      <c r="D25" s="384">
        <v>753.62200000000007</v>
      </c>
    </row>
    <row r="26" spans="1:4" s="200" customFormat="1" ht="21" customHeight="1">
      <c r="A26" s="285" t="s">
        <v>221</v>
      </c>
      <c r="B26" s="383">
        <v>1695.981</v>
      </c>
      <c r="C26" s="383">
        <v>931.19</v>
      </c>
      <c r="D26" s="384">
        <v>764.79099999999994</v>
      </c>
    </row>
    <row r="27" spans="1:4" s="200" customFormat="1" ht="21" customHeight="1">
      <c r="A27" s="285" t="s">
        <v>222</v>
      </c>
      <c r="B27" s="383">
        <v>1732.6130000000001</v>
      </c>
      <c r="C27" s="383">
        <v>956.53300000000002</v>
      </c>
      <c r="D27" s="384">
        <v>776.08</v>
      </c>
    </row>
    <row r="28" spans="1:4" s="200" customFormat="1" ht="21" customHeight="1" thickBot="1">
      <c r="A28" s="286" t="s">
        <v>223</v>
      </c>
      <c r="B28" s="385">
        <v>1781.9760000000001</v>
      </c>
      <c r="C28" s="385">
        <v>1000.513</v>
      </c>
      <c r="D28" s="386">
        <v>781.46300000000008</v>
      </c>
    </row>
    <row r="29" spans="1:4">
      <c r="A29" s="65" t="s">
        <v>211</v>
      </c>
    </row>
    <row r="30" spans="1:4">
      <c r="A30" s="66"/>
    </row>
  </sheetData>
  <mergeCells count="5">
    <mergeCell ref="D5:D8"/>
    <mergeCell ref="B5:B8"/>
    <mergeCell ref="C5:C8"/>
    <mergeCell ref="B3:D4"/>
    <mergeCell ref="A5:A8"/>
  </mergeCells>
  <phoneticPr fontId="7" type="noConversion"/>
  <printOptions horizontalCentered="1"/>
  <pageMargins left="0.74803149606299213" right="0.74803149606299213" top="0.74803149606299213" bottom="0.74803149606299213" header="0.51181102362204722" footer="0.39370078740157483"/>
  <pageSetup paperSize="9" scale="84" firstPageNumber="9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zoomScaleNormal="100" zoomScaleSheetLayoutView="100" workbookViewId="0">
      <selection activeCell="E5" sqref="E5"/>
    </sheetView>
  </sheetViews>
  <sheetFormatPr defaultColWidth="16.88671875" defaultRowHeight="16.5"/>
  <cols>
    <col min="1" max="1" width="10.33203125" style="10" customWidth="1"/>
    <col min="2" max="2" width="12" style="10" customWidth="1"/>
    <col min="3" max="3" width="11" style="10" customWidth="1"/>
    <col min="4" max="4" width="9.6640625" style="10" customWidth="1"/>
    <col min="5" max="5" width="10.33203125" style="10" customWidth="1"/>
    <col min="6" max="6" width="11.88671875" style="10" customWidth="1"/>
    <col min="7" max="7" width="8.33203125" style="10" customWidth="1"/>
    <col min="8" max="8" width="8.21875" style="10" customWidth="1"/>
    <col min="9" max="9" width="11.88671875" style="10" customWidth="1"/>
    <col min="10" max="10" width="9.88671875" style="10" customWidth="1"/>
    <col min="11" max="11" width="10" style="10" customWidth="1"/>
    <col min="12" max="12" width="10.44140625" style="10" customWidth="1"/>
    <col min="13" max="253" width="16.88671875" style="10"/>
    <col min="254" max="254" width="17" style="10" bestFit="1" customWidth="1"/>
    <col min="255" max="257" width="17.6640625" style="10" bestFit="1" customWidth="1"/>
    <col min="258" max="258" width="17" style="10" bestFit="1" customWidth="1"/>
    <col min="259" max="509" width="16.88671875" style="10"/>
    <col min="510" max="510" width="17" style="10" bestFit="1" customWidth="1"/>
    <col min="511" max="513" width="17.6640625" style="10" bestFit="1" customWidth="1"/>
    <col min="514" max="514" width="17" style="10" bestFit="1" customWidth="1"/>
    <col min="515" max="765" width="16.88671875" style="10"/>
    <col min="766" max="766" width="17" style="10" bestFit="1" customWidth="1"/>
    <col min="767" max="769" width="17.6640625" style="10" bestFit="1" customWidth="1"/>
    <col min="770" max="770" width="17" style="10" bestFit="1" customWidth="1"/>
    <col min="771" max="1021" width="16.88671875" style="10"/>
    <col min="1022" max="1022" width="17" style="10" bestFit="1" customWidth="1"/>
    <col min="1023" max="1025" width="17.6640625" style="10" bestFit="1" customWidth="1"/>
    <col min="1026" max="1026" width="17" style="10" bestFit="1" customWidth="1"/>
    <col min="1027" max="1277" width="16.88671875" style="10"/>
    <col min="1278" max="1278" width="17" style="10" bestFit="1" customWidth="1"/>
    <col min="1279" max="1281" width="17.6640625" style="10" bestFit="1" customWidth="1"/>
    <col min="1282" max="1282" width="17" style="10" bestFit="1" customWidth="1"/>
    <col min="1283" max="1533" width="16.88671875" style="10"/>
    <col min="1534" max="1534" width="17" style="10" bestFit="1" customWidth="1"/>
    <col min="1535" max="1537" width="17.6640625" style="10" bestFit="1" customWidth="1"/>
    <col min="1538" max="1538" width="17" style="10" bestFit="1" customWidth="1"/>
    <col min="1539" max="1789" width="16.88671875" style="10"/>
    <col min="1790" max="1790" width="17" style="10" bestFit="1" customWidth="1"/>
    <col min="1791" max="1793" width="17.6640625" style="10" bestFit="1" customWidth="1"/>
    <col min="1794" max="1794" width="17" style="10" bestFit="1" customWidth="1"/>
    <col min="1795" max="2045" width="16.88671875" style="10"/>
    <col min="2046" max="2046" width="17" style="10" bestFit="1" customWidth="1"/>
    <col min="2047" max="2049" width="17.6640625" style="10" bestFit="1" customWidth="1"/>
    <col min="2050" max="2050" width="17" style="10" bestFit="1" customWidth="1"/>
    <col min="2051" max="2301" width="16.88671875" style="10"/>
    <col min="2302" max="2302" width="17" style="10" bestFit="1" customWidth="1"/>
    <col min="2303" max="2305" width="17.6640625" style="10" bestFit="1" customWidth="1"/>
    <col min="2306" max="2306" width="17" style="10" bestFit="1" customWidth="1"/>
    <col min="2307" max="2557" width="16.88671875" style="10"/>
    <col min="2558" max="2558" width="17" style="10" bestFit="1" customWidth="1"/>
    <col min="2559" max="2561" width="17.6640625" style="10" bestFit="1" customWidth="1"/>
    <col min="2562" max="2562" width="17" style="10" bestFit="1" customWidth="1"/>
    <col min="2563" max="2813" width="16.88671875" style="10"/>
    <col min="2814" max="2814" width="17" style="10" bestFit="1" customWidth="1"/>
    <col min="2815" max="2817" width="17.6640625" style="10" bestFit="1" customWidth="1"/>
    <col min="2818" max="2818" width="17" style="10" bestFit="1" customWidth="1"/>
    <col min="2819" max="3069" width="16.88671875" style="10"/>
    <col min="3070" max="3070" width="17" style="10" bestFit="1" customWidth="1"/>
    <col min="3071" max="3073" width="17.6640625" style="10" bestFit="1" customWidth="1"/>
    <col min="3074" max="3074" width="17" style="10" bestFit="1" customWidth="1"/>
    <col min="3075" max="3325" width="16.88671875" style="10"/>
    <col min="3326" max="3326" width="17" style="10" bestFit="1" customWidth="1"/>
    <col min="3327" max="3329" width="17.6640625" style="10" bestFit="1" customWidth="1"/>
    <col min="3330" max="3330" width="17" style="10" bestFit="1" customWidth="1"/>
    <col min="3331" max="3581" width="16.88671875" style="10"/>
    <col min="3582" max="3582" width="17" style="10" bestFit="1" customWidth="1"/>
    <col min="3583" max="3585" width="17.6640625" style="10" bestFit="1" customWidth="1"/>
    <col min="3586" max="3586" width="17" style="10" bestFit="1" customWidth="1"/>
    <col min="3587" max="3837" width="16.88671875" style="10"/>
    <col min="3838" max="3838" width="17" style="10" bestFit="1" customWidth="1"/>
    <col min="3839" max="3841" width="17.6640625" style="10" bestFit="1" customWidth="1"/>
    <col min="3842" max="3842" width="17" style="10" bestFit="1" customWidth="1"/>
    <col min="3843" max="4093" width="16.88671875" style="10"/>
    <col min="4094" max="4094" width="17" style="10" bestFit="1" customWidth="1"/>
    <col min="4095" max="4097" width="17.6640625" style="10" bestFit="1" customWidth="1"/>
    <col min="4098" max="4098" width="17" style="10" bestFit="1" customWidth="1"/>
    <col min="4099" max="4349" width="16.88671875" style="10"/>
    <col min="4350" max="4350" width="17" style="10" bestFit="1" customWidth="1"/>
    <col min="4351" max="4353" width="17.6640625" style="10" bestFit="1" customWidth="1"/>
    <col min="4354" max="4354" width="17" style="10" bestFit="1" customWidth="1"/>
    <col min="4355" max="4605" width="16.88671875" style="10"/>
    <col min="4606" max="4606" width="17" style="10" bestFit="1" customWidth="1"/>
    <col min="4607" max="4609" width="17.6640625" style="10" bestFit="1" customWidth="1"/>
    <col min="4610" max="4610" width="17" style="10" bestFit="1" customWidth="1"/>
    <col min="4611" max="4861" width="16.88671875" style="10"/>
    <col min="4862" max="4862" width="17" style="10" bestFit="1" customWidth="1"/>
    <col min="4863" max="4865" width="17.6640625" style="10" bestFit="1" customWidth="1"/>
    <col min="4866" max="4866" width="17" style="10" bestFit="1" customWidth="1"/>
    <col min="4867" max="5117" width="16.88671875" style="10"/>
    <col min="5118" max="5118" width="17" style="10" bestFit="1" customWidth="1"/>
    <col min="5119" max="5121" width="17.6640625" style="10" bestFit="1" customWidth="1"/>
    <col min="5122" max="5122" width="17" style="10" bestFit="1" customWidth="1"/>
    <col min="5123" max="5373" width="16.88671875" style="10"/>
    <col min="5374" max="5374" width="17" style="10" bestFit="1" customWidth="1"/>
    <col min="5375" max="5377" width="17.6640625" style="10" bestFit="1" customWidth="1"/>
    <col min="5378" max="5378" width="17" style="10" bestFit="1" customWidth="1"/>
    <col min="5379" max="5629" width="16.88671875" style="10"/>
    <col min="5630" max="5630" width="17" style="10" bestFit="1" customWidth="1"/>
    <col min="5631" max="5633" width="17.6640625" style="10" bestFit="1" customWidth="1"/>
    <col min="5634" max="5634" width="17" style="10" bestFit="1" customWidth="1"/>
    <col min="5635" max="5885" width="16.88671875" style="10"/>
    <col min="5886" max="5886" width="17" style="10" bestFit="1" customWidth="1"/>
    <col min="5887" max="5889" width="17.6640625" style="10" bestFit="1" customWidth="1"/>
    <col min="5890" max="5890" width="17" style="10" bestFit="1" customWidth="1"/>
    <col min="5891" max="6141" width="16.88671875" style="10"/>
    <col min="6142" max="6142" width="17" style="10" bestFit="1" customWidth="1"/>
    <col min="6143" max="6145" width="17.6640625" style="10" bestFit="1" customWidth="1"/>
    <col min="6146" max="6146" width="17" style="10" bestFit="1" customWidth="1"/>
    <col min="6147" max="6397" width="16.88671875" style="10"/>
    <col min="6398" max="6398" width="17" style="10" bestFit="1" customWidth="1"/>
    <col min="6399" max="6401" width="17.6640625" style="10" bestFit="1" customWidth="1"/>
    <col min="6402" max="6402" width="17" style="10" bestFit="1" customWidth="1"/>
    <col min="6403" max="6653" width="16.88671875" style="10"/>
    <col min="6654" max="6654" width="17" style="10" bestFit="1" customWidth="1"/>
    <col min="6655" max="6657" width="17.6640625" style="10" bestFit="1" customWidth="1"/>
    <col min="6658" max="6658" width="17" style="10" bestFit="1" customWidth="1"/>
    <col min="6659" max="6909" width="16.88671875" style="10"/>
    <col min="6910" max="6910" width="17" style="10" bestFit="1" customWidth="1"/>
    <col min="6911" max="6913" width="17.6640625" style="10" bestFit="1" customWidth="1"/>
    <col min="6914" max="6914" width="17" style="10" bestFit="1" customWidth="1"/>
    <col min="6915" max="7165" width="16.88671875" style="10"/>
    <col min="7166" max="7166" width="17" style="10" bestFit="1" customWidth="1"/>
    <col min="7167" max="7169" width="17.6640625" style="10" bestFit="1" customWidth="1"/>
    <col min="7170" max="7170" width="17" style="10" bestFit="1" customWidth="1"/>
    <col min="7171" max="7421" width="16.88671875" style="10"/>
    <col min="7422" max="7422" width="17" style="10" bestFit="1" customWidth="1"/>
    <col min="7423" max="7425" width="17.6640625" style="10" bestFit="1" customWidth="1"/>
    <col min="7426" max="7426" width="17" style="10" bestFit="1" customWidth="1"/>
    <col min="7427" max="7677" width="16.88671875" style="10"/>
    <col min="7678" max="7678" width="17" style="10" bestFit="1" customWidth="1"/>
    <col min="7679" max="7681" width="17.6640625" style="10" bestFit="1" customWidth="1"/>
    <col min="7682" max="7682" width="17" style="10" bestFit="1" customWidth="1"/>
    <col min="7683" max="7933" width="16.88671875" style="10"/>
    <col min="7934" max="7934" width="17" style="10" bestFit="1" customWidth="1"/>
    <col min="7935" max="7937" width="17.6640625" style="10" bestFit="1" customWidth="1"/>
    <col min="7938" max="7938" width="17" style="10" bestFit="1" customWidth="1"/>
    <col min="7939" max="8189" width="16.88671875" style="10"/>
    <col min="8190" max="8190" width="17" style="10" bestFit="1" customWidth="1"/>
    <col min="8191" max="8193" width="17.6640625" style="10" bestFit="1" customWidth="1"/>
    <col min="8194" max="8194" width="17" style="10" bestFit="1" customWidth="1"/>
    <col min="8195" max="8445" width="16.88671875" style="10"/>
    <col min="8446" max="8446" width="17" style="10" bestFit="1" customWidth="1"/>
    <col min="8447" max="8449" width="17.6640625" style="10" bestFit="1" customWidth="1"/>
    <col min="8450" max="8450" width="17" style="10" bestFit="1" customWidth="1"/>
    <col min="8451" max="8701" width="16.88671875" style="10"/>
    <col min="8702" max="8702" width="17" style="10" bestFit="1" customWidth="1"/>
    <col min="8703" max="8705" width="17.6640625" style="10" bestFit="1" customWidth="1"/>
    <col min="8706" max="8706" width="17" style="10" bestFit="1" customWidth="1"/>
    <col min="8707" max="8957" width="16.88671875" style="10"/>
    <col min="8958" max="8958" width="17" style="10" bestFit="1" customWidth="1"/>
    <col min="8959" max="8961" width="17.6640625" style="10" bestFit="1" customWidth="1"/>
    <col min="8962" max="8962" width="17" style="10" bestFit="1" customWidth="1"/>
    <col min="8963" max="9213" width="16.88671875" style="10"/>
    <col min="9214" max="9214" width="17" style="10" bestFit="1" customWidth="1"/>
    <col min="9215" max="9217" width="17.6640625" style="10" bestFit="1" customWidth="1"/>
    <col min="9218" max="9218" width="17" style="10" bestFit="1" customWidth="1"/>
    <col min="9219" max="9469" width="16.88671875" style="10"/>
    <col min="9470" max="9470" width="17" style="10" bestFit="1" customWidth="1"/>
    <col min="9471" max="9473" width="17.6640625" style="10" bestFit="1" customWidth="1"/>
    <col min="9474" max="9474" width="17" style="10" bestFit="1" customWidth="1"/>
    <col min="9475" max="9725" width="16.88671875" style="10"/>
    <col min="9726" max="9726" width="17" style="10" bestFit="1" customWidth="1"/>
    <col min="9727" max="9729" width="17.6640625" style="10" bestFit="1" customWidth="1"/>
    <col min="9730" max="9730" width="17" style="10" bestFit="1" customWidth="1"/>
    <col min="9731" max="9981" width="16.88671875" style="10"/>
    <col min="9982" max="9982" width="17" style="10" bestFit="1" customWidth="1"/>
    <col min="9983" max="9985" width="17.6640625" style="10" bestFit="1" customWidth="1"/>
    <col min="9986" max="9986" width="17" style="10" bestFit="1" customWidth="1"/>
    <col min="9987" max="10237" width="16.88671875" style="10"/>
    <col min="10238" max="10238" width="17" style="10" bestFit="1" customWidth="1"/>
    <col min="10239" max="10241" width="17.6640625" style="10" bestFit="1" customWidth="1"/>
    <col min="10242" max="10242" width="17" style="10" bestFit="1" customWidth="1"/>
    <col min="10243" max="10493" width="16.88671875" style="10"/>
    <col min="10494" max="10494" width="17" style="10" bestFit="1" customWidth="1"/>
    <col min="10495" max="10497" width="17.6640625" style="10" bestFit="1" customWidth="1"/>
    <col min="10498" max="10498" width="17" style="10" bestFit="1" customWidth="1"/>
    <col min="10499" max="10749" width="16.88671875" style="10"/>
    <col min="10750" max="10750" width="17" style="10" bestFit="1" customWidth="1"/>
    <col min="10751" max="10753" width="17.6640625" style="10" bestFit="1" customWidth="1"/>
    <col min="10754" max="10754" width="17" style="10" bestFit="1" customWidth="1"/>
    <col min="10755" max="11005" width="16.88671875" style="10"/>
    <col min="11006" max="11006" width="17" style="10" bestFit="1" customWidth="1"/>
    <col min="11007" max="11009" width="17.6640625" style="10" bestFit="1" customWidth="1"/>
    <col min="11010" max="11010" width="17" style="10" bestFit="1" customWidth="1"/>
    <col min="11011" max="11261" width="16.88671875" style="10"/>
    <col min="11262" max="11262" width="17" style="10" bestFit="1" customWidth="1"/>
    <col min="11263" max="11265" width="17.6640625" style="10" bestFit="1" customWidth="1"/>
    <col min="11266" max="11266" width="17" style="10" bestFit="1" customWidth="1"/>
    <col min="11267" max="11517" width="16.88671875" style="10"/>
    <col min="11518" max="11518" width="17" style="10" bestFit="1" customWidth="1"/>
    <col min="11519" max="11521" width="17.6640625" style="10" bestFit="1" customWidth="1"/>
    <col min="11522" max="11522" width="17" style="10" bestFit="1" customWidth="1"/>
    <col min="11523" max="11773" width="16.88671875" style="10"/>
    <col min="11774" max="11774" width="17" style="10" bestFit="1" customWidth="1"/>
    <col min="11775" max="11777" width="17.6640625" style="10" bestFit="1" customWidth="1"/>
    <col min="11778" max="11778" width="17" style="10" bestFit="1" customWidth="1"/>
    <col min="11779" max="12029" width="16.88671875" style="10"/>
    <col min="12030" max="12030" width="17" style="10" bestFit="1" customWidth="1"/>
    <col min="12031" max="12033" width="17.6640625" style="10" bestFit="1" customWidth="1"/>
    <col min="12034" max="12034" width="17" style="10" bestFit="1" customWidth="1"/>
    <col min="12035" max="12285" width="16.88671875" style="10"/>
    <col min="12286" max="12286" width="17" style="10" bestFit="1" customWidth="1"/>
    <col min="12287" max="12289" width="17.6640625" style="10" bestFit="1" customWidth="1"/>
    <col min="12290" max="12290" width="17" style="10" bestFit="1" customWidth="1"/>
    <col min="12291" max="12541" width="16.88671875" style="10"/>
    <col min="12542" max="12542" width="17" style="10" bestFit="1" customWidth="1"/>
    <col min="12543" max="12545" width="17.6640625" style="10" bestFit="1" customWidth="1"/>
    <col min="12546" max="12546" width="17" style="10" bestFit="1" customWidth="1"/>
    <col min="12547" max="12797" width="16.88671875" style="10"/>
    <col min="12798" max="12798" width="17" style="10" bestFit="1" customWidth="1"/>
    <col min="12799" max="12801" width="17.6640625" style="10" bestFit="1" customWidth="1"/>
    <col min="12802" max="12802" width="17" style="10" bestFit="1" customWidth="1"/>
    <col min="12803" max="13053" width="16.88671875" style="10"/>
    <col min="13054" max="13054" width="17" style="10" bestFit="1" customWidth="1"/>
    <col min="13055" max="13057" width="17.6640625" style="10" bestFit="1" customWidth="1"/>
    <col min="13058" max="13058" width="17" style="10" bestFit="1" customWidth="1"/>
    <col min="13059" max="13309" width="16.88671875" style="10"/>
    <col min="13310" max="13310" width="17" style="10" bestFit="1" customWidth="1"/>
    <col min="13311" max="13313" width="17.6640625" style="10" bestFit="1" customWidth="1"/>
    <col min="13314" max="13314" width="17" style="10" bestFit="1" customWidth="1"/>
    <col min="13315" max="13565" width="16.88671875" style="10"/>
    <col min="13566" max="13566" width="17" style="10" bestFit="1" customWidth="1"/>
    <col min="13567" max="13569" width="17.6640625" style="10" bestFit="1" customWidth="1"/>
    <col min="13570" max="13570" width="17" style="10" bestFit="1" customWidth="1"/>
    <col min="13571" max="13821" width="16.88671875" style="10"/>
    <col min="13822" max="13822" width="17" style="10" bestFit="1" customWidth="1"/>
    <col min="13823" max="13825" width="17.6640625" style="10" bestFit="1" customWidth="1"/>
    <col min="13826" max="13826" width="17" style="10" bestFit="1" customWidth="1"/>
    <col min="13827" max="14077" width="16.88671875" style="10"/>
    <col min="14078" max="14078" width="17" style="10" bestFit="1" customWidth="1"/>
    <col min="14079" max="14081" width="17.6640625" style="10" bestFit="1" customWidth="1"/>
    <col min="14082" max="14082" width="17" style="10" bestFit="1" customWidth="1"/>
    <col min="14083" max="14333" width="16.88671875" style="10"/>
    <col min="14334" max="14334" width="17" style="10" bestFit="1" customWidth="1"/>
    <col min="14335" max="14337" width="17.6640625" style="10" bestFit="1" customWidth="1"/>
    <col min="14338" max="14338" width="17" style="10" bestFit="1" customWidth="1"/>
    <col min="14339" max="14589" width="16.88671875" style="10"/>
    <col min="14590" max="14590" width="17" style="10" bestFit="1" customWidth="1"/>
    <col min="14591" max="14593" width="17.6640625" style="10" bestFit="1" customWidth="1"/>
    <col min="14594" max="14594" width="17" style="10" bestFit="1" customWidth="1"/>
    <col min="14595" max="14845" width="16.88671875" style="10"/>
    <col min="14846" max="14846" width="17" style="10" bestFit="1" customWidth="1"/>
    <col min="14847" max="14849" width="17.6640625" style="10" bestFit="1" customWidth="1"/>
    <col min="14850" max="14850" width="17" style="10" bestFit="1" customWidth="1"/>
    <col min="14851" max="15101" width="16.88671875" style="10"/>
    <col min="15102" max="15102" width="17" style="10" bestFit="1" customWidth="1"/>
    <col min="15103" max="15105" width="17.6640625" style="10" bestFit="1" customWidth="1"/>
    <col min="15106" max="15106" width="17" style="10" bestFit="1" customWidth="1"/>
    <col min="15107" max="15357" width="16.88671875" style="10"/>
    <col min="15358" max="15358" width="17" style="10" bestFit="1" customWidth="1"/>
    <col min="15359" max="15361" width="17.6640625" style="10" bestFit="1" customWidth="1"/>
    <col min="15362" max="15362" width="17" style="10" bestFit="1" customWidth="1"/>
    <col min="15363" max="15613" width="16.88671875" style="10"/>
    <col min="15614" max="15614" width="17" style="10" bestFit="1" customWidth="1"/>
    <col min="15615" max="15617" width="17.6640625" style="10" bestFit="1" customWidth="1"/>
    <col min="15618" max="15618" width="17" style="10" bestFit="1" customWidth="1"/>
    <col min="15619" max="15869" width="16.88671875" style="10"/>
    <col min="15870" max="15870" width="17" style="10" bestFit="1" customWidth="1"/>
    <col min="15871" max="15873" width="17.6640625" style="10" bestFit="1" customWidth="1"/>
    <col min="15874" max="15874" width="17" style="10" bestFit="1" customWidth="1"/>
    <col min="15875" max="16125" width="16.88671875" style="10"/>
    <col min="16126" max="16126" width="17" style="10" bestFit="1" customWidth="1"/>
    <col min="16127" max="16129" width="17.6640625" style="10" bestFit="1" customWidth="1"/>
    <col min="16130" max="16130" width="17" style="10" bestFit="1" customWidth="1"/>
    <col min="16131" max="16384" width="16.88671875" style="10"/>
  </cols>
  <sheetData>
    <row r="1" spans="1:12" ht="20.25">
      <c r="A1" s="295" t="s">
        <v>341</v>
      </c>
      <c r="B1" s="295"/>
      <c r="C1" s="11"/>
      <c r="D1" s="11"/>
      <c r="E1" s="320"/>
    </row>
    <row r="2" spans="1:12" ht="20.25">
      <c r="A2" s="295"/>
      <c r="B2" s="295"/>
      <c r="C2" s="11"/>
      <c r="D2" s="11"/>
      <c r="E2" s="320"/>
    </row>
    <row r="3" spans="1:12" ht="21" thickBot="1">
      <c r="A3" s="41" t="s">
        <v>342</v>
      </c>
      <c r="B3" s="295"/>
      <c r="C3" s="11"/>
      <c r="D3" s="11"/>
      <c r="L3" s="321" t="s">
        <v>343</v>
      </c>
    </row>
    <row r="4" spans="1:12" ht="23.25" customHeight="1">
      <c r="A4" s="322" t="s">
        <v>0</v>
      </c>
      <c r="B4" s="573" t="s">
        <v>344</v>
      </c>
      <c r="C4" s="574"/>
      <c r="D4" s="574"/>
      <c r="E4" s="574"/>
      <c r="F4" s="611"/>
      <c r="G4" s="629" t="s">
        <v>345</v>
      </c>
      <c r="H4" s="630"/>
      <c r="I4" s="630"/>
      <c r="J4" s="630"/>
      <c r="K4" s="630"/>
      <c r="L4" s="631"/>
    </row>
    <row r="5" spans="1:12" ht="24.75" customHeight="1">
      <c r="A5" s="323"/>
      <c r="B5" s="612" t="s">
        <v>346</v>
      </c>
      <c r="C5" s="324" t="s">
        <v>347</v>
      </c>
      <c r="D5" s="324" t="s">
        <v>348</v>
      </c>
      <c r="E5" s="324" t="s">
        <v>349</v>
      </c>
      <c r="F5" s="325" t="s">
        <v>350</v>
      </c>
      <c r="G5" s="626" t="s">
        <v>362</v>
      </c>
      <c r="H5" s="627" t="s">
        <v>351</v>
      </c>
      <c r="I5" s="627" t="s">
        <v>352</v>
      </c>
      <c r="J5" s="627" t="s">
        <v>353</v>
      </c>
      <c r="K5" s="627" t="s">
        <v>354</v>
      </c>
      <c r="L5" s="628" t="s">
        <v>355</v>
      </c>
    </row>
    <row r="6" spans="1:12" ht="42.75" customHeight="1">
      <c r="A6" s="326" t="s">
        <v>356</v>
      </c>
      <c r="B6" s="328" t="s">
        <v>357</v>
      </c>
      <c r="C6" s="327" t="s">
        <v>358</v>
      </c>
      <c r="D6" s="327" t="s">
        <v>359</v>
      </c>
      <c r="E6" s="327" t="s">
        <v>360</v>
      </c>
      <c r="F6" s="329" t="s">
        <v>361</v>
      </c>
      <c r="G6" s="625"/>
      <c r="H6" s="327" t="s">
        <v>363</v>
      </c>
      <c r="I6" s="327" t="s">
        <v>364</v>
      </c>
      <c r="J6" s="327" t="s">
        <v>365</v>
      </c>
      <c r="K6" s="327" t="s">
        <v>360</v>
      </c>
      <c r="L6" s="329" t="s">
        <v>366</v>
      </c>
    </row>
    <row r="7" spans="1:12" ht="30.75" customHeight="1">
      <c r="A7" s="599">
        <v>2016</v>
      </c>
      <c r="B7" s="613">
        <v>13</v>
      </c>
      <c r="C7" s="330">
        <v>1328998</v>
      </c>
      <c r="D7" s="330">
        <v>1168988</v>
      </c>
      <c r="E7" s="330">
        <v>928806</v>
      </c>
      <c r="F7" s="332">
        <v>148868</v>
      </c>
      <c r="G7" s="331" t="s">
        <v>368</v>
      </c>
      <c r="H7" s="331" t="s">
        <v>368</v>
      </c>
      <c r="I7" s="331" t="s">
        <v>368</v>
      </c>
      <c r="J7" s="331" t="s">
        <v>369</v>
      </c>
      <c r="K7" s="331" t="s">
        <v>367</v>
      </c>
      <c r="L7" s="332" t="s">
        <v>370</v>
      </c>
    </row>
    <row r="8" spans="1:12" s="55" customFormat="1" ht="28.5" customHeight="1">
      <c r="A8" s="600">
        <v>2017</v>
      </c>
      <c r="B8" s="614">
        <v>13</v>
      </c>
      <c r="C8" s="333">
        <v>1466556</v>
      </c>
      <c r="D8" s="333">
        <v>1234746</v>
      </c>
      <c r="E8" s="333">
        <v>1036132</v>
      </c>
      <c r="F8" s="615">
        <v>153559</v>
      </c>
      <c r="G8" s="605">
        <v>2017</v>
      </c>
      <c r="H8" s="334">
        <v>6</v>
      </c>
      <c r="I8" s="334">
        <v>511046</v>
      </c>
      <c r="J8" s="334">
        <v>471671</v>
      </c>
      <c r="K8" s="334">
        <v>399401</v>
      </c>
      <c r="L8" s="335">
        <v>44965</v>
      </c>
    </row>
    <row r="9" spans="1:12" s="6" customFormat="1" ht="28.5" customHeight="1">
      <c r="A9" s="600">
        <v>2018</v>
      </c>
      <c r="B9" s="616">
        <v>13</v>
      </c>
      <c r="C9" s="346">
        <v>1466556</v>
      </c>
      <c r="D9" s="346">
        <v>1234746</v>
      </c>
      <c r="E9" s="346">
        <v>1036132</v>
      </c>
      <c r="F9" s="617">
        <v>153559</v>
      </c>
      <c r="G9" s="606">
        <v>2018</v>
      </c>
      <c r="H9" s="347">
        <v>6</v>
      </c>
      <c r="I9" s="347">
        <v>511046</v>
      </c>
      <c r="J9" s="347">
        <v>471671</v>
      </c>
      <c r="K9" s="347">
        <v>399401</v>
      </c>
      <c r="L9" s="348">
        <v>44965</v>
      </c>
    </row>
    <row r="10" spans="1:12" s="6" customFormat="1" ht="28.5" customHeight="1">
      <c r="A10" s="601">
        <v>2019</v>
      </c>
      <c r="B10" s="618">
        <v>13</v>
      </c>
      <c r="C10" s="352">
        <f>SUM(C11:C23)</f>
        <v>1823731</v>
      </c>
      <c r="D10" s="352">
        <f t="shared" ref="D10:F10" si="0">SUM(D11:D23)</f>
        <v>1598321</v>
      </c>
      <c r="E10" s="352">
        <f t="shared" si="0"/>
        <v>1275837</v>
      </c>
      <c r="F10" s="619">
        <f t="shared" si="0"/>
        <v>183867</v>
      </c>
      <c r="G10" s="607">
        <v>2019</v>
      </c>
      <c r="H10" s="355">
        <v>6</v>
      </c>
      <c r="I10" s="355">
        <f>SUM(I11:I16)</f>
        <v>525186</v>
      </c>
      <c r="J10" s="355">
        <f t="shared" ref="J10:L10" si="1">SUM(J11:J16)</f>
        <v>471003</v>
      </c>
      <c r="K10" s="355">
        <f t="shared" si="1"/>
        <v>391017</v>
      </c>
      <c r="L10" s="371">
        <f t="shared" si="1"/>
        <v>50103</v>
      </c>
    </row>
    <row r="11" spans="1:12" s="6" customFormat="1" ht="18.75" customHeight="1">
      <c r="A11" s="602" t="s">
        <v>371</v>
      </c>
      <c r="B11" s="620" t="s">
        <v>404</v>
      </c>
      <c r="C11" s="353">
        <v>82443</v>
      </c>
      <c r="D11" s="353">
        <v>75894</v>
      </c>
      <c r="E11" s="353">
        <v>47893</v>
      </c>
      <c r="F11" s="621">
        <v>8126</v>
      </c>
      <c r="G11" s="608" t="s">
        <v>373</v>
      </c>
      <c r="H11" s="349">
        <v>1</v>
      </c>
      <c r="I11" s="356">
        <v>64069</v>
      </c>
      <c r="J11" s="356">
        <v>60612</v>
      </c>
      <c r="K11" s="356">
        <v>45880</v>
      </c>
      <c r="L11" s="357">
        <v>7978</v>
      </c>
    </row>
    <row r="12" spans="1:12" s="6" customFormat="1" ht="18.75" customHeight="1">
      <c r="A12" s="603" t="s">
        <v>374</v>
      </c>
      <c r="B12" s="620" t="s">
        <v>372</v>
      </c>
      <c r="C12" s="353">
        <v>104377</v>
      </c>
      <c r="D12" s="353">
        <v>94994</v>
      </c>
      <c r="E12" s="353">
        <v>76024</v>
      </c>
      <c r="F12" s="621">
        <v>8791</v>
      </c>
      <c r="G12" s="609" t="s">
        <v>405</v>
      </c>
      <c r="H12" s="350">
        <v>1</v>
      </c>
      <c r="I12" s="356">
        <v>169350</v>
      </c>
      <c r="J12" s="356">
        <v>158293</v>
      </c>
      <c r="K12" s="356">
        <v>124605</v>
      </c>
      <c r="L12" s="357">
        <v>9310</v>
      </c>
    </row>
    <row r="13" spans="1:12" s="6" customFormat="1" ht="18.75" customHeight="1">
      <c r="A13" s="603" t="s">
        <v>375</v>
      </c>
      <c r="B13" s="620" t="s">
        <v>376</v>
      </c>
      <c r="C13" s="353">
        <v>128286</v>
      </c>
      <c r="D13" s="353">
        <v>111487</v>
      </c>
      <c r="E13" s="353">
        <v>87438</v>
      </c>
      <c r="F13" s="621">
        <v>7640</v>
      </c>
      <c r="G13" s="609" t="s">
        <v>406</v>
      </c>
      <c r="H13" s="350">
        <v>1</v>
      </c>
      <c r="I13" s="356">
        <v>69548</v>
      </c>
      <c r="J13" s="356">
        <v>65134</v>
      </c>
      <c r="K13" s="356">
        <v>43014</v>
      </c>
      <c r="L13" s="357">
        <v>8574</v>
      </c>
    </row>
    <row r="14" spans="1:12" s="6" customFormat="1" ht="18.75" customHeight="1">
      <c r="A14" s="603" t="s">
        <v>377</v>
      </c>
      <c r="B14" s="620" t="s">
        <v>378</v>
      </c>
      <c r="C14" s="353">
        <v>218189</v>
      </c>
      <c r="D14" s="353">
        <v>197060</v>
      </c>
      <c r="E14" s="353">
        <v>156209</v>
      </c>
      <c r="F14" s="621">
        <v>15712</v>
      </c>
      <c r="G14" s="609" t="s">
        <v>379</v>
      </c>
      <c r="H14" s="350">
        <v>1</v>
      </c>
      <c r="I14" s="356">
        <v>162000</v>
      </c>
      <c r="J14" s="356">
        <v>130000</v>
      </c>
      <c r="K14" s="356">
        <v>130000</v>
      </c>
      <c r="L14" s="357">
        <v>7500</v>
      </c>
    </row>
    <row r="15" spans="1:12" s="6" customFormat="1" ht="18.75" customHeight="1">
      <c r="A15" s="603" t="s">
        <v>380</v>
      </c>
      <c r="B15" s="620" t="s">
        <v>376</v>
      </c>
      <c r="C15" s="353">
        <v>101713</v>
      </c>
      <c r="D15" s="353">
        <v>87099</v>
      </c>
      <c r="E15" s="353">
        <v>66359</v>
      </c>
      <c r="F15" s="621">
        <v>8564</v>
      </c>
      <c r="G15" s="609" t="s">
        <v>407</v>
      </c>
      <c r="H15" s="350">
        <v>1</v>
      </c>
      <c r="I15" s="356">
        <v>1946</v>
      </c>
      <c r="J15" s="356">
        <v>1795</v>
      </c>
      <c r="K15" s="356">
        <v>1516</v>
      </c>
      <c r="L15" s="357">
        <v>10622</v>
      </c>
    </row>
    <row r="16" spans="1:12" s="6" customFormat="1" ht="18.75" customHeight="1" thickBot="1">
      <c r="A16" s="603" t="s">
        <v>381</v>
      </c>
      <c r="B16" s="620" t="s">
        <v>372</v>
      </c>
      <c r="C16" s="353">
        <v>144252</v>
      </c>
      <c r="D16" s="353">
        <v>126428</v>
      </c>
      <c r="E16" s="353">
        <v>101113</v>
      </c>
      <c r="F16" s="621">
        <v>18308</v>
      </c>
      <c r="G16" s="610" t="s">
        <v>408</v>
      </c>
      <c r="H16" s="351">
        <v>1</v>
      </c>
      <c r="I16" s="358">
        <v>58273</v>
      </c>
      <c r="J16" s="358">
        <v>55169</v>
      </c>
      <c r="K16" s="358">
        <v>46002</v>
      </c>
      <c r="L16" s="359">
        <v>6119</v>
      </c>
    </row>
    <row r="17" spans="1:12" s="6" customFormat="1" ht="18.75" customHeight="1">
      <c r="A17" s="603" t="s">
        <v>382</v>
      </c>
      <c r="B17" s="620" t="s">
        <v>383</v>
      </c>
      <c r="C17" s="353">
        <v>177402</v>
      </c>
      <c r="D17" s="353">
        <v>158379</v>
      </c>
      <c r="E17" s="353">
        <v>116149</v>
      </c>
      <c r="F17" s="621">
        <v>17256</v>
      </c>
      <c r="G17" s="336"/>
      <c r="H17" s="56"/>
      <c r="I17" s="56"/>
      <c r="J17" s="56"/>
      <c r="K17" s="56"/>
      <c r="L17" s="372"/>
    </row>
    <row r="18" spans="1:12" s="6" customFormat="1" ht="18.75" customHeight="1">
      <c r="A18" s="603" t="s">
        <v>384</v>
      </c>
      <c r="B18" s="620" t="s">
        <v>372</v>
      </c>
      <c r="C18" s="353">
        <v>119100</v>
      </c>
      <c r="D18" s="353">
        <v>106391</v>
      </c>
      <c r="E18" s="353">
        <v>79203</v>
      </c>
      <c r="F18" s="621">
        <v>13505</v>
      </c>
      <c r="G18" s="336"/>
      <c r="H18" s="56"/>
      <c r="I18" s="56"/>
      <c r="J18" s="56"/>
      <c r="K18" s="56"/>
      <c r="L18" s="372"/>
    </row>
    <row r="19" spans="1:12" s="6" customFormat="1" ht="18.75" customHeight="1">
      <c r="A19" s="603" t="s">
        <v>385</v>
      </c>
      <c r="B19" s="620" t="s">
        <v>386</v>
      </c>
      <c r="C19" s="353">
        <v>205677</v>
      </c>
      <c r="D19" s="353">
        <v>177818</v>
      </c>
      <c r="E19" s="353">
        <v>155431</v>
      </c>
      <c r="F19" s="621">
        <v>21706</v>
      </c>
      <c r="G19" s="336"/>
      <c r="H19" s="56"/>
      <c r="I19" s="56"/>
      <c r="J19" s="56"/>
      <c r="K19" s="56"/>
      <c r="L19" s="372"/>
    </row>
    <row r="20" spans="1:12" s="6" customFormat="1" ht="18.75" customHeight="1">
      <c r="A20" s="603" t="s">
        <v>387</v>
      </c>
      <c r="B20" s="620" t="s">
        <v>378</v>
      </c>
      <c r="C20" s="353">
        <v>217822</v>
      </c>
      <c r="D20" s="353">
        <v>190132</v>
      </c>
      <c r="E20" s="353">
        <v>158905</v>
      </c>
      <c r="F20" s="621">
        <v>28779</v>
      </c>
      <c r="G20" s="336"/>
      <c r="H20" s="56"/>
      <c r="I20" s="56"/>
      <c r="J20" s="56"/>
      <c r="K20" s="56"/>
      <c r="L20" s="372"/>
    </row>
    <row r="21" spans="1:12" s="6" customFormat="1" ht="18.75" customHeight="1">
      <c r="A21" s="603" t="s">
        <v>388</v>
      </c>
      <c r="B21" s="620" t="s">
        <v>383</v>
      </c>
      <c r="C21" s="353">
        <v>162300</v>
      </c>
      <c r="D21" s="353">
        <v>126595</v>
      </c>
      <c r="E21" s="353">
        <v>122554</v>
      </c>
      <c r="F21" s="621">
        <v>15190</v>
      </c>
      <c r="G21" s="336"/>
      <c r="H21" s="56"/>
      <c r="I21" s="56"/>
      <c r="J21" s="56"/>
      <c r="K21" s="56"/>
      <c r="L21" s="372"/>
    </row>
    <row r="22" spans="1:12" s="6" customFormat="1" ht="26.25" customHeight="1">
      <c r="A22" s="603" t="s">
        <v>389</v>
      </c>
      <c r="B22" s="620" t="s">
        <v>376</v>
      </c>
      <c r="C22" s="354">
        <v>64134</v>
      </c>
      <c r="D22" s="354">
        <v>54612</v>
      </c>
      <c r="E22" s="354">
        <v>44879</v>
      </c>
      <c r="F22" s="622">
        <v>7520</v>
      </c>
      <c r="G22" s="336"/>
      <c r="H22" s="56"/>
      <c r="I22" s="56"/>
      <c r="J22" s="56"/>
      <c r="K22" s="56"/>
      <c r="L22" s="372"/>
    </row>
    <row r="23" spans="1:12" ht="19.5" customHeight="1" thickBot="1">
      <c r="A23" s="604" t="s">
        <v>390</v>
      </c>
      <c r="B23" s="623" t="s">
        <v>383</v>
      </c>
      <c r="C23" s="373">
        <v>98036</v>
      </c>
      <c r="D23" s="373">
        <v>91432</v>
      </c>
      <c r="E23" s="373">
        <v>63680</v>
      </c>
      <c r="F23" s="624">
        <v>12770</v>
      </c>
      <c r="G23" s="374"/>
      <c r="H23" s="182"/>
      <c r="I23" s="182"/>
      <c r="J23" s="182"/>
      <c r="K23" s="182"/>
      <c r="L23" s="375"/>
    </row>
    <row r="24" spans="1:12" ht="26.25" customHeight="1">
      <c r="A24" s="454" t="s">
        <v>391</v>
      </c>
      <c r="B24" s="337"/>
      <c r="C24" s="338"/>
      <c r="D24" s="338"/>
      <c r="E24" s="339"/>
      <c r="F24" s="339"/>
      <c r="G24" s="339"/>
      <c r="H24" s="6"/>
    </row>
    <row r="25" spans="1:12">
      <c r="A25" s="338"/>
      <c r="B25" s="338" t="s">
        <v>392</v>
      </c>
      <c r="C25" s="338"/>
      <c r="D25" s="338"/>
      <c r="E25" s="339"/>
      <c r="F25" s="339"/>
      <c r="G25" s="339"/>
      <c r="H25" s="6"/>
    </row>
    <row r="26" spans="1:12">
      <c r="A26" s="340" t="s">
        <v>393</v>
      </c>
      <c r="B26" s="341"/>
      <c r="C26" s="338"/>
      <c r="D26" s="338"/>
      <c r="E26" s="338"/>
      <c r="F26" s="338"/>
      <c r="G26" s="338"/>
      <c r="H26" s="6"/>
    </row>
    <row r="27" spans="1:12">
      <c r="A27" s="342" t="s">
        <v>394</v>
      </c>
      <c r="B27" s="342"/>
      <c r="C27" s="342"/>
      <c r="D27" s="338"/>
      <c r="E27" s="338"/>
      <c r="F27" s="338"/>
      <c r="G27" s="338"/>
      <c r="H27" s="6"/>
    </row>
    <row r="28" spans="1:12">
      <c r="A28" s="343" t="s">
        <v>395</v>
      </c>
      <c r="B28" s="343"/>
      <c r="C28" s="343"/>
      <c r="D28" s="338" t="s">
        <v>396</v>
      </c>
      <c r="E28" s="338"/>
      <c r="F28" s="338"/>
      <c r="G28" s="338"/>
      <c r="H28" s="6"/>
    </row>
    <row r="29" spans="1:12">
      <c r="A29" s="343" t="s">
        <v>397</v>
      </c>
      <c r="B29" s="343"/>
      <c r="C29" s="343"/>
      <c r="D29" s="338" t="s">
        <v>398</v>
      </c>
      <c r="E29" s="338"/>
      <c r="F29" s="338"/>
      <c r="G29" s="338"/>
      <c r="H29" s="6"/>
    </row>
    <row r="30" spans="1:12">
      <c r="K30" s="56"/>
      <c r="L30" s="12"/>
    </row>
  </sheetData>
  <mergeCells count="3">
    <mergeCell ref="B4:F4"/>
    <mergeCell ref="G4:L4"/>
    <mergeCell ref="G5:G6"/>
  </mergeCells>
  <phoneticPr fontId="7" type="noConversion"/>
  <printOptions horizontalCentered="1"/>
  <pageMargins left="0.41" right="0.27" top="0.55118110236220474" bottom="0.39370078740157483" header="0" footer="0"/>
  <pageSetup paperSize="9" scale="87" orientation="landscape" horizontalDpi="1200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18"/>
  <sheetViews>
    <sheetView zoomScaleNormal="100" zoomScaleSheetLayoutView="100" workbookViewId="0">
      <selection activeCell="I17" sqref="I17"/>
    </sheetView>
  </sheetViews>
  <sheetFormatPr defaultRowHeight="16.5"/>
  <cols>
    <col min="1" max="1" width="5.6640625" style="10" customWidth="1"/>
    <col min="2" max="2" width="6.33203125" style="10" bestFit="1" customWidth="1"/>
    <col min="3" max="4" width="5.5546875" style="10" bestFit="1" customWidth="1"/>
    <col min="5" max="5" width="5.88671875" style="10" bestFit="1" customWidth="1"/>
    <col min="6" max="6" width="5.5546875" style="10" bestFit="1" customWidth="1"/>
    <col min="7" max="7" width="5.88671875" style="10" bestFit="1" customWidth="1"/>
    <col min="8" max="8" width="5.77734375" style="10" bestFit="1" customWidth="1"/>
    <col min="9" max="11" width="5.5546875" style="10" bestFit="1" customWidth="1"/>
    <col min="12" max="13" width="5.88671875" style="10" bestFit="1" customWidth="1"/>
    <col min="14" max="14" width="5.88671875" style="10" customWidth="1"/>
    <col min="15" max="15" width="6.21875" style="10" bestFit="1" customWidth="1"/>
    <col min="16" max="17" width="6.44140625" style="10" bestFit="1" customWidth="1"/>
    <col min="18" max="18" width="6.6640625" style="10" customWidth="1"/>
    <col min="19" max="20" width="6.21875" style="10" bestFit="1" customWidth="1"/>
    <col min="21" max="21" width="5.44140625" style="10" customWidth="1"/>
    <col min="22" max="23" width="6.44140625" style="10" bestFit="1" customWidth="1"/>
    <col min="24" max="24" width="5.77734375" style="10" bestFit="1" customWidth="1"/>
    <col min="25" max="25" width="4.88671875" style="10" customWidth="1"/>
    <col min="26" max="27" width="5.77734375" style="10" bestFit="1" customWidth="1"/>
    <col min="28" max="28" width="5.6640625" style="10" bestFit="1" customWidth="1"/>
    <col min="29" max="29" width="4.88671875" style="10" customWidth="1"/>
    <col min="30" max="31" width="5.5546875" style="10" bestFit="1" customWidth="1"/>
    <col min="32" max="32" width="5.6640625" style="10" bestFit="1" customWidth="1"/>
    <col min="33" max="33" width="4.88671875" style="10" customWidth="1"/>
    <col min="34" max="34" width="5.88671875" style="10" bestFit="1" customWidth="1"/>
    <col min="35" max="36" width="5.5546875" style="10" bestFit="1" customWidth="1"/>
    <col min="37" max="37" width="8.44140625" style="10" customWidth="1"/>
    <col min="38" max="38" width="8.109375" style="10" customWidth="1"/>
    <col min="39" max="39" width="7.109375" style="10" customWidth="1"/>
    <col min="40" max="43" width="5.5546875" style="10" bestFit="1" customWidth="1"/>
    <col min="44" max="44" width="6.6640625" style="10" bestFit="1" customWidth="1"/>
    <col min="45" max="45" width="5.5546875" style="10" bestFit="1" customWidth="1"/>
    <col min="46" max="46" width="5.6640625" style="10" bestFit="1" customWidth="1"/>
    <col min="47" max="47" width="6.5546875" style="10" bestFit="1" customWidth="1"/>
    <col min="48" max="48" width="4.88671875" style="10" customWidth="1"/>
    <col min="49" max="49" width="5.5546875" style="10" bestFit="1" customWidth="1"/>
    <col min="50" max="50" width="4.88671875" style="10" customWidth="1"/>
    <col min="51" max="51" width="5.88671875" style="10" bestFit="1" customWidth="1"/>
    <col min="52" max="52" width="4.88671875" style="10" customWidth="1"/>
    <col min="53" max="53" width="7.5546875" style="10" bestFit="1" customWidth="1"/>
    <col min="54" max="54" width="5.5546875" style="10" bestFit="1" customWidth="1"/>
    <col min="55" max="57" width="5.33203125" style="10" bestFit="1" customWidth="1"/>
    <col min="58" max="58" width="4.5546875" style="10" bestFit="1" customWidth="1"/>
    <col min="59" max="68" width="5.33203125" style="10" bestFit="1" customWidth="1"/>
    <col min="69" max="69" width="5.6640625" style="10" bestFit="1" customWidth="1"/>
    <col min="70" max="72" width="5.33203125" style="10" bestFit="1" customWidth="1"/>
    <col min="73" max="73" width="6.44140625" style="10" bestFit="1" customWidth="1"/>
    <col min="74" max="84" width="5.33203125" style="10" bestFit="1" customWidth="1"/>
    <col min="85" max="85" width="5.6640625" style="10" bestFit="1" customWidth="1"/>
    <col min="86" max="86" width="6.77734375" style="10" bestFit="1" customWidth="1"/>
    <col min="87" max="93" width="5.33203125" style="10" bestFit="1" customWidth="1"/>
    <col min="94" max="94" width="6.44140625" style="10" bestFit="1" customWidth="1"/>
    <col min="95" max="109" width="5.33203125" style="10" bestFit="1" customWidth="1"/>
    <col min="110" max="110" width="6.109375" style="10" bestFit="1" customWidth="1"/>
    <col min="111" max="111" width="5.88671875" style="10" bestFit="1" customWidth="1"/>
    <col min="112" max="114" width="5.33203125" style="10" bestFit="1" customWidth="1"/>
    <col min="115" max="115" width="6.44140625" style="10" bestFit="1" customWidth="1"/>
    <col min="116" max="119" width="5.33203125" style="10" bestFit="1" customWidth="1"/>
    <col min="120" max="120" width="6.109375" style="10" bestFit="1" customWidth="1"/>
    <col min="121" max="121" width="5.88671875" style="10" bestFit="1" customWidth="1"/>
    <col min="122" max="123" width="5.33203125" style="10" bestFit="1" customWidth="1"/>
    <col min="124" max="125" width="5.88671875" style="10" bestFit="1" customWidth="1"/>
    <col min="126" max="128" width="5.33203125" style="10" bestFit="1" customWidth="1"/>
    <col min="129" max="129" width="5.88671875" style="10" bestFit="1" customWidth="1"/>
    <col min="130" max="134" width="5.33203125" style="10" bestFit="1" customWidth="1"/>
    <col min="135" max="256" width="8.88671875" style="10"/>
    <col min="257" max="257" width="5.6640625" style="10" customWidth="1"/>
    <col min="258" max="258" width="6.21875" style="10" bestFit="1" customWidth="1"/>
    <col min="259" max="259" width="5.6640625" style="10" bestFit="1" customWidth="1"/>
    <col min="260" max="260" width="5.77734375" style="10" bestFit="1" customWidth="1"/>
    <col min="261" max="261" width="4.88671875" style="10" customWidth="1"/>
    <col min="262" max="263" width="5.77734375" style="10" bestFit="1" customWidth="1"/>
    <col min="264" max="264" width="6.33203125" style="10" bestFit="1" customWidth="1"/>
    <col min="265" max="265" width="5.77734375" style="10" bestFit="1" customWidth="1"/>
    <col min="266" max="267" width="5.6640625" style="10" bestFit="1" customWidth="1"/>
    <col min="268" max="269" width="5.77734375" style="10" bestFit="1" customWidth="1"/>
    <col min="270" max="271" width="4.88671875" style="10" customWidth="1"/>
    <col min="272" max="273" width="6.33203125" style="10" bestFit="1" customWidth="1"/>
    <col min="274" max="274" width="5.6640625" style="10" bestFit="1" customWidth="1"/>
    <col min="275" max="277" width="4.88671875" style="10" customWidth="1"/>
    <col min="278" max="279" width="6.33203125" style="10" bestFit="1" customWidth="1"/>
    <col min="280" max="280" width="5.6640625" style="10" bestFit="1" customWidth="1"/>
    <col min="281" max="281" width="4.88671875" style="10" customWidth="1"/>
    <col min="282" max="283" width="5.6640625" style="10" bestFit="1" customWidth="1"/>
    <col min="284" max="284" width="5.5546875" style="10" bestFit="1" customWidth="1"/>
    <col min="285" max="285" width="4.88671875" style="10" customWidth="1"/>
    <col min="286" max="287" width="5.44140625" style="10" bestFit="1" customWidth="1"/>
    <col min="288" max="288" width="5.5546875" style="10" bestFit="1" customWidth="1"/>
    <col min="289" max="289" width="4.88671875" style="10" customWidth="1"/>
    <col min="290" max="290" width="5.44140625" style="10" bestFit="1" customWidth="1"/>
    <col min="291" max="291" width="5" style="10" bestFit="1" customWidth="1"/>
    <col min="292" max="292" width="5.44140625" style="10" bestFit="1" customWidth="1"/>
    <col min="293" max="293" width="5" style="10" bestFit="1" customWidth="1"/>
    <col min="294" max="294" width="6.5546875" style="10" bestFit="1" customWidth="1"/>
    <col min="295" max="299" width="5.44140625" style="10" bestFit="1" customWidth="1"/>
    <col min="300" max="300" width="6.5546875" style="10" bestFit="1" customWidth="1"/>
    <col min="301" max="301" width="5.44140625" style="10" bestFit="1" customWidth="1"/>
    <col min="302" max="302" width="5.5546875" style="10" bestFit="1" customWidth="1"/>
    <col min="303" max="303" width="5.44140625" style="10" bestFit="1" customWidth="1"/>
    <col min="304" max="304" width="4.88671875" style="10" customWidth="1"/>
    <col min="305" max="305" width="5.44140625" style="10" bestFit="1" customWidth="1"/>
    <col min="306" max="306" width="4.88671875" style="10" customWidth="1"/>
    <col min="307" max="307" width="5.5546875" style="10" bestFit="1" customWidth="1"/>
    <col min="308" max="308" width="4.88671875" style="10" customWidth="1"/>
    <col min="309" max="309" width="7.44140625" style="10" bestFit="1" customWidth="1"/>
    <col min="310" max="310" width="5.44140625" style="10" bestFit="1" customWidth="1"/>
    <col min="311" max="313" width="5.33203125" style="10" bestFit="1" customWidth="1"/>
    <col min="314" max="314" width="4.5546875" style="10" bestFit="1" customWidth="1"/>
    <col min="315" max="324" width="5.33203125" style="10" bestFit="1" customWidth="1"/>
    <col min="325" max="325" width="5.6640625" style="10" bestFit="1" customWidth="1"/>
    <col min="326" max="328" width="5.33203125" style="10" bestFit="1" customWidth="1"/>
    <col min="329" max="329" width="6.44140625" style="10" bestFit="1" customWidth="1"/>
    <col min="330" max="340" width="5.33203125" style="10" bestFit="1" customWidth="1"/>
    <col min="341" max="341" width="5.6640625" style="10" bestFit="1" customWidth="1"/>
    <col min="342" max="342" width="6.77734375" style="10" bestFit="1" customWidth="1"/>
    <col min="343" max="349" width="5.33203125" style="10" bestFit="1" customWidth="1"/>
    <col min="350" max="350" width="6.44140625" style="10" bestFit="1" customWidth="1"/>
    <col min="351" max="365" width="5.33203125" style="10" bestFit="1" customWidth="1"/>
    <col min="366" max="366" width="6.109375" style="10" bestFit="1" customWidth="1"/>
    <col min="367" max="367" width="5.88671875" style="10" bestFit="1" customWidth="1"/>
    <col min="368" max="370" width="5.33203125" style="10" bestFit="1" customWidth="1"/>
    <col min="371" max="371" width="6.44140625" style="10" bestFit="1" customWidth="1"/>
    <col min="372" max="375" width="5.33203125" style="10" bestFit="1" customWidth="1"/>
    <col min="376" max="376" width="6.109375" style="10" bestFit="1" customWidth="1"/>
    <col min="377" max="377" width="5.88671875" style="10" bestFit="1" customWidth="1"/>
    <col min="378" max="379" width="5.33203125" style="10" bestFit="1" customWidth="1"/>
    <col min="380" max="381" width="5.88671875" style="10" bestFit="1" customWidth="1"/>
    <col min="382" max="384" width="5.33203125" style="10" bestFit="1" customWidth="1"/>
    <col min="385" max="385" width="5.88671875" style="10" bestFit="1" customWidth="1"/>
    <col min="386" max="390" width="5.33203125" style="10" bestFit="1" customWidth="1"/>
    <col min="391" max="512" width="8.88671875" style="10"/>
    <col min="513" max="513" width="5.6640625" style="10" customWidth="1"/>
    <col min="514" max="514" width="6.21875" style="10" bestFit="1" customWidth="1"/>
    <col min="515" max="515" width="5.6640625" style="10" bestFit="1" customWidth="1"/>
    <col min="516" max="516" width="5.77734375" style="10" bestFit="1" customWidth="1"/>
    <col min="517" max="517" width="4.88671875" style="10" customWidth="1"/>
    <col min="518" max="519" width="5.77734375" style="10" bestFit="1" customWidth="1"/>
    <col min="520" max="520" width="6.33203125" style="10" bestFit="1" customWidth="1"/>
    <col min="521" max="521" width="5.77734375" style="10" bestFit="1" customWidth="1"/>
    <col min="522" max="523" width="5.6640625" style="10" bestFit="1" customWidth="1"/>
    <col min="524" max="525" width="5.77734375" style="10" bestFit="1" customWidth="1"/>
    <col min="526" max="527" width="4.88671875" style="10" customWidth="1"/>
    <col min="528" max="529" width="6.33203125" style="10" bestFit="1" customWidth="1"/>
    <col min="530" max="530" width="5.6640625" style="10" bestFit="1" customWidth="1"/>
    <col min="531" max="533" width="4.88671875" style="10" customWidth="1"/>
    <col min="534" max="535" width="6.33203125" style="10" bestFit="1" customWidth="1"/>
    <col min="536" max="536" width="5.6640625" style="10" bestFit="1" customWidth="1"/>
    <col min="537" max="537" width="4.88671875" style="10" customWidth="1"/>
    <col min="538" max="539" width="5.6640625" style="10" bestFit="1" customWidth="1"/>
    <col min="540" max="540" width="5.5546875" style="10" bestFit="1" customWidth="1"/>
    <col min="541" max="541" width="4.88671875" style="10" customWidth="1"/>
    <col min="542" max="543" width="5.44140625" style="10" bestFit="1" customWidth="1"/>
    <col min="544" max="544" width="5.5546875" style="10" bestFit="1" customWidth="1"/>
    <col min="545" max="545" width="4.88671875" style="10" customWidth="1"/>
    <col min="546" max="546" width="5.44140625" style="10" bestFit="1" customWidth="1"/>
    <col min="547" max="547" width="5" style="10" bestFit="1" customWidth="1"/>
    <col min="548" max="548" width="5.44140625" style="10" bestFit="1" customWidth="1"/>
    <col min="549" max="549" width="5" style="10" bestFit="1" customWidth="1"/>
    <col min="550" max="550" width="6.5546875" style="10" bestFit="1" customWidth="1"/>
    <col min="551" max="555" width="5.44140625" style="10" bestFit="1" customWidth="1"/>
    <col min="556" max="556" width="6.5546875" style="10" bestFit="1" customWidth="1"/>
    <col min="557" max="557" width="5.44140625" style="10" bestFit="1" customWidth="1"/>
    <col min="558" max="558" width="5.5546875" style="10" bestFit="1" customWidth="1"/>
    <col min="559" max="559" width="5.44140625" style="10" bestFit="1" customWidth="1"/>
    <col min="560" max="560" width="4.88671875" style="10" customWidth="1"/>
    <col min="561" max="561" width="5.44140625" style="10" bestFit="1" customWidth="1"/>
    <col min="562" max="562" width="4.88671875" style="10" customWidth="1"/>
    <col min="563" max="563" width="5.5546875" style="10" bestFit="1" customWidth="1"/>
    <col min="564" max="564" width="4.88671875" style="10" customWidth="1"/>
    <col min="565" max="565" width="7.44140625" style="10" bestFit="1" customWidth="1"/>
    <col min="566" max="566" width="5.44140625" style="10" bestFit="1" customWidth="1"/>
    <col min="567" max="569" width="5.33203125" style="10" bestFit="1" customWidth="1"/>
    <col min="570" max="570" width="4.5546875" style="10" bestFit="1" customWidth="1"/>
    <col min="571" max="580" width="5.33203125" style="10" bestFit="1" customWidth="1"/>
    <col min="581" max="581" width="5.6640625" style="10" bestFit="1" customWidth="1"/>
    <col min="582" max="584" width="5.33203125" style="10" bestFit="1" customWidth="1"/>
    <col min="585" max="585" width="6.44140625" style="10" bestFit="1" customWidth="1"/>
    <col min="586" max="596" width="5.33203125" style="10" bestFit="1" customWidth="1"/>
    <col min="597" max="597" width="5.6640625" style="10" bestFit="1" customWidth="1"/>
    <col min="598" max="598" width="6.77734375" style="10" bestFit="1" customWidth="1"/>
    <col min="599" max="605" width="5.33203125" style="10" bestFit="1" customWidth="1"/>
    <col min="606" max="606" width="6.44140625" style="10" bestFit="1" customWidth="1"/>
    <col min="607" max="621" width="5.33203125" style="10" bestFit="1" customWidth="1"/>
    <col min="622" max="622" width="6.109375" style="10" bestFit="1" customWidth="1"/>
    <col min="623" max="623" width="5.88671875" style="10" bestFit="1" customWidth="1"/>
    <col min="624" max="626" width="5.33203125" style="10" bestFit="1" customWidth="1"/>
    <col min="627" max="627" width="6.44140625" style="10" bestFit="1" customWidth="1"/>
    <col min="628" max="631" width="5.33203125" style="10" bestFit="1" customWidth="1"/>
    <col min="632" max="632" width="6.109375" style="10" bestFit="1" customWidth="1"/>
    <col min="633" max="633" width="5.88671875" style="10" bestFit="1" customWidth="1"/>
    <col min="634" max="635" width="5.33203125" style="10" bestFit="1" customWidth="1"/>
    <col min="636" max="637" width="5.88671875" style="10" bestFit="1" customWidth="1"/>
    <col min="638" max="640" width="5.33203125" style="10" bestFit="1" customWidth="1"/>
    <col min="641" max="641" width="5.88671875" style="10" bestFit="1" customWidth="1"/>
    <col min="642" max="646" width="5.33203125" style="10" bestFit="1" customWidth="1"/>
    <col min="647" max="768" width="8.88671875" style="10"/>
    <col min="769" max="769" width="5.6640625" style="10" customWidth="1"/>
    <col min="770" max="770" width="6.21875" style="10" bestFit="1" customWidth="1"/>
    <col min="771" max="771" width="5.6640625" style="10" bestFit="1" customWidth="1"/>
    <col min="772" max="772" width="5.77734375" style="10" bestFit="1" customWidth="1"/>
    <col min="773" max="773" width="4.88671875" style="10" customWidth="1"/>
    <col min="774" max="775" width="5.77734375" style="10" bestFit="1" customWidth="1"/>
    <col min="776" max="776" width="6.33203125" style="10" bestFit="1" customWidth="1"/>
    <col min="777" max="777" width="5.77734375" style="10" bestFit="1" customWidth="1"/>
    <col min="778" max="779" width="5.6640625" style="10" bestFit="1" customWidth="1"/>
    <col min="780" max="781" width="5.77734375" style="10" bestFit="1" customWidth="1"/>
    <col min="782" max="783" width="4.88671875" style="10" customWidth="1"/>
    <col min="784" max="785" width="6.33203125" style="10" bestFit="1" customWidth="1"/>
    <col min="786" max="786" width="5.6640625" style="10" bestFit="1" customWidth="1"/>
    <col min="787" max="789" width="4.88671875" style="10" customWidth="1"/>
    <col min="790" max="791" width="6.33203125" style="10" bestFit="1" customWidth="1"/>
    <col min="792" max="792" width="5.6640625" style="10" bestFit="1" customWidth="1"/>
    <col min="793" max="793" width="4.88671875" style="10" customWidth="1"/>
    <col min="794" max="795" width="5.6640625" style="10" bestFit="1" customWidth="1"/>
    <col min="796" max="796" width="5.5546875" style="10" bestFit="1" customWidth="1"/>
    <col min="797" max="797" width="4.88671875" style="10" customWidth="1"/>
    <col min="798" max="799" width="5.44140625" style="10" bestFit="1" customWidth="1"/>
    <col min="800" max="800" width="5.5546875" style="10" bestFit="1" customWidth="1"/>
    <col min="801" max="801" width="4.88671875" style="10" customWidth="1"/>
    <col min="802" max="802" width="5.44140625" style="10" bestFit="1" customWidth="1"/>
    <col min="803" max="803" width="5" style="10" bestFit="1" customWidth="1"/>
    <col min="804" max="804" width="5.44140625" style="10" bestFit="1" customWidth="1"/>
    <col min="805" max="805" width="5" style="10" bestFit="1" customWidth="1"/>
    <col min="806" max="806" width="6.5546875" style="10" bestFit="1" customWidth="1"/>
    <col min="807" max="811" width="5.44140625" style="10" bestFit="1" customWidth="1"/>
    <col min="812" max="812" width="6.5546875" style="10" bestFit="1" customWidth="1"/>
    <col min="813" max="813" width="5.44140625" style="10" bestFit="1" customWidth="1"/>
    <col min="814" max="814" width="5.5546875" style="10" bestFit="1" customWidth="1"/>
    <col min="815" max="815" width="5.44140625" style="10" bestFit="1" customWidth="1"/>
    <col min="816" max="816" width="4.88671875" style="10" customWidth="1"/>
    <col min="817" max="817" width="5.44140625" style="10" bestFit="1" customWidth="1"/>
    <col min="818" max="818" width="4.88671875" style="10" customWidth="1"/>
    <col min="819" max="819" width="5.5546875" style="10" bestFit="1" customWidth="1"/>
    <col min="820" max="820" width="4.88671875" style="10" customWidth="1"/>
    <col min="821" max="821" width="7.44140625" style="10" bestFit="1" customWidth="1"/>
    <col min="822" max="822" width="5.44140625" style="10" bestFit="1" customWidth="1"/>
    <col min="823" max="825" width="5.33203125" style="10" bestFit="1" customWidth="1"/>
    <col min="826" max="826" width="4.5546875" style="10" bestFit="1" customWidth="1"/>
    <col min="827" max="836" width="5.33203125" style="10" bestFit="1" customWidth="1"/>
    <col min="837" max="837" width="5.6640625" style="10" bestFit="1" customWidth="1"/>
    <col min="838" max="840" width="5.33203125" style="10" bestFit="1" customWidth="1"/>
    <col min="841" max="841" width="6.44140625" style="10" bestFit="1" customWidth="1"/>
    <col min="842" max="852" width="5.33203125" style="10" bestFit="1" customWidth="1"/>
    <col min="853" max="853" width="5.6640625" style="10" bestFit="1" customWidth="1"/>
    <col min="854" max="854" width="6.77734375" style="10" bestFit="1" customWidth="1"/>
    <col min="855" max="861" width="5.33203125" style="10" bestFit="1" customWidth="1"/>
    <col min="862" max="862" width="6.44140625" style="10" bestFit="1" customWidth="1"/>
    <col min="863" max="877" width="5.33203125" style="10" bestFit="1" customWidth="1"/>
    <col min="878" max="878" width="6.109375" style="10" bestFit="1" customWidth="1"/>
    <col min="879" max="879" width="5.88671875" style="10" bestFit="1" customWidth="1"/>
    <col min="880" max="882" width="5.33203125" style="10" bestFit="1" customWidth="1"/>
    <col min="883" max="883" width="6.44140625" style="10" bestFit="1" customWidth="1"/>
    <col min="884" max="887" width="5.33203125" style="10" bestFit="1" customWidth="1"/>
    <col min="888" max="888" width="6.109375" style="10" bestFit="1" customWidth="1"/>
    <col min="889" max="889" width="5.88671875" style="10" bestFit="1" customWidth="1"/>
    <col min="890" max="891" width="5.33203125" style="10" bestFit="1" customWidth="1"/>
    <col min="892" max="893" width="5.88671875" style="10" bestFit="1" customWidth="1"/>
    <col min="894" max="896" width="5.33203125" style="10" bestFit="1" customWidth="1"/>
    <col min="897" max="897" width="5.88671875" style="10" bestFit="1" customWidth="1"/>
    <col min="898" max="902" width="5.33203125" style="10" bestFit="1" customWidth="1"/>
    <col min="903" max="1024" width="8.88671875" style="10"/>
    <col min="1025" max="1025" width="5.6640625" style="10" customWidth="1"/>
    <col min="1026" max="1026" width="6.21875" style="10" bestFit="1" customWidth="1"/>
    <col min="1027" max="1027" width="5.6640625" style="10" bestFit="1" customWidth="1"/>
    <col min="1028" max="1028" width="5.77734375" style="10" bestFit="1" customWidth="1"/>
    <col min="1029" max="1029" width="4.88671875" style="10" customWidth="1"/>
    <col min="1030" max="1031" width="5.77734375" style="10" bestFit="1" customWidth="1"/>
    <col min="1032" max="1032" width="6.33203125" style="10" bestFit="1" customWidth="1"/>
    <col min="1033" max="1033" width="5.77734375" style="10" bestFit="1" customWidth="1"/>
    <col min="1034" max="1035" width="5.6640625" style="10" bestFit="1" customWidth="1"/>
    <col min="1036" max="1037" width="5.77734375" style="10" bestFit="1" customWidth="1"/>
    <col min="1038" max="1039" width="4.88671875" style="10" customWidth="1"/>
    <col min="1040" max="1041" width="6.33203125" style="10" bestFit="1" customWidth="1"/>
    <col min="1042" max="1042" width="5.6640625" style="10" bestFit="1" customWidth="1"/>
    <col min="1043" max="1045" width="4.88671875" style="10" customWidth="1"/>
    <col min="1046" max="1047" width="6.33203125" style="10" bestFit="1" customWidth="1"/>
    <col min="1048" max="1048" width="5.6640625" style="10" bestFit="1" customWidth="1"/>
    <col min="1049" max="1049" width="4.88671875" style="10" customWidth="1"/>
    <col min="1050" max="1051" width="5.6640625" style="10" bestFit="1" customWidth="1"/>
    <col min="1052" max="1052" width="5.5546875" style="10" bestFit="1" customWidth="1"/>
    <col min="1053" max="1053" width="4.88671875" style="10" customWidth="1"/>
    <col min="1054" max="1055" width="5.44140625" style="10" bestFit="1" customWidth="1"/>
    <col min="1056" max="1056" width="5.5546875" style="10" bestFit="1" customWidth="1"/>
    <col min="1057" max="1057" width="4.88671875" style="10" customWidth="1"/>
    <col min="1058" max="1058" width="5.44140625" style="10" bestFit="1" customWidth="1"/>
    <col min="1059" max="1059" width="5" style="10" bestFit="1" customWidth="1"/>
    <col min="1060" max="1060" width="5.44140625" style="10" bestFit="1" customWidth="1"/>
    <col min="1061" max="1061" width="5" style="10" bestFit="1" customWidth="1"/>
    <col min="1062" max="1062" width="6.5546875" style="10" bestFit="1" customWidth="1"/>
    <col min="1063" max="1067" width="5.44140625" style="10" bestFit="1" customWidth="1"/>
    <col min="1068" max="1068" width="6.5546875" style="10" bestFit="1" customWidth="1"/>
    <col min="1069" max="1069" width="5.44140625" style="10" bestFit="1" customWidth="1"/>
    <col min="1070" max="1070" width="5.5546875" style="10" bestFit="1" customWidth="1"/>
    <col min="1071" max="1071" width="5.44140625" style="10" bestFit="1" customWidth="1"/>
    <col min="1072" max="1072" width="4.88671875" style="10" customWidth="1"/>
    <col min="1073" max="1073" width="5.44140625" style="10" bestFit="1" customWidth="1"/>
    <col min="1074" max="1074" width="4.88671875" style="10" customWidth="1"/>
    <col min="1075" max="1075" width="5.5546875" style="10" bestFit="1" customWidth="1"/>
    <col min="1076" max="1076" width="4.88671875" style="10" customWidth="1"/>
    <col min="1077" max="1077" width="7.44140625" style="10" bestFit="1" customWidth="1"/>
    <col min="1078" max="1078" width="5.44140625" style="10" bestFit="1" customWidth="1"/>
    <col min="1079" max="1081" width="5.33203125" style="10" bestFit="1" customWidth="1"/>
    <col min="1082" max="1082" width="4.5546875" style="10" bestFit="1" customWidth="1"/>
    <col min="1083" max="1092" width="5.33203125" style="10" bestFit="1" customWidth="1"/>
    <col min="1093" max="1093" width="5.6640625" style="10" bestFit="1" customWidth="1"/>
    <col min="1094" max="1096" width="5.33203125" style="10" bestFit="1" customWidth="1"/>
    <col min="1097" max="1097" width="6.44140625" style="10" bestFit="1" customWidth="1"/>
    <col min="1098" max="1108" width="5.33203125" style="10" bestFit="1" customWidth="1"/>
    <col min="1109" max="1109" width="5.6640625" style="10" bestFit="1" customWidth="1"/>
    <col min="1110" max="1110" width="6.77734375" style="10" bestFit="1" customWidth="1"/>
    <col min="1111" max="1117" width="5.33203125" style="10" bestFit="1" customWidth="1"/>
    <col min="1118" max="1118" width="6.44140625" style="10" bestFit="1" customWidth="1"/>
    <col min="1119" max="1133" width="5.33203125" style="10" bestFit="1" customWidth="1"/>
    <col min="1134" max="1134" width="6.109375" style="10" bestFit="1" customWidth="1"/>
    <col min="1135" max="1135" width="5.88671875" style="10" bestFit="1" customWidth="1"/>
    <col min="1136" max="1138" width="5.33203125" style="10" bestFit="1" customWidth="1"/>
    <col min="1139" max="1139" width="6.44140625" style="10" bestFit="1" customWidth="1"/>
    <col min="1140" max="1143" width="5.33203125" style="10" bestFit="1" customWidth="1"/>
    <col min="1144" max="1144" width="6.109375" style="10" bestFit="1" customWidth="1"/>
    <col min="1145" max="1145" width="5.88671875" style="10" bestFit="1" customWidth="1"/>
    <col min="1146" max="1147" width="5.33203125" style="10" bestFit="1" customWidth="1"/>
    <col min="1148" max="1149" width="5.88671875" style="10" bestFit="1" customWidth="1"/>
    <col min="1150" max="1152" width="5.33203125" style="10" bestFit="1" customWidth="1"/>
    <col min="1153" max="1153" width="5.88671875" style="10" bestFit="1" customWidth="1"/>
    <col min="1154" max="1158" width="5.33203125" style="10" bestFit="1" customWidth="1"/>
    <col min="1159" max="1280" width="8.88671875" style="10"/>
    <col min="1281" max="1281" width="5.6640625" style="10" customWidth="1"/>
    <col min="1282" max="1282" width="6.21875" style="10" bestFit="1" customWidth="1"/>
    <col min="1283" max="1283" width="5.6640625" style="10" bestFit="1" customWidth="1"/>
    <col min="1284" max="1284" width="5.77734375" style="10" bestFit="1" customWidth="1"/>
    <col min="1285" max="1285" width="4.88671875" style="10" customWidth="1"/>
    <col min="1286" max="1287" width="5.77734375" style="10" bestFit="1" customWidth="1"/>
    <col min="1288" max="1288" width="6.33203125" style="10" bestFit="1" customWidth="1"/>
    <col min="1289" max="1289" width="5.77734375" style="10" bestFit="1" customWidth="1"/>
    <col min="1290" max="1291" width="5.6640625" style="10" bestFit="1" customWidth="1"/>
    <col min="1292" max="1293" width="5.77734375" style="10" bestFit="1" customWidth="1"/>
    <col min="1294" max="1295" width="4.88671875" style="10" customWidth="1"/>
    <col min="1296" max="1297" width="6.33203125" style="10" bestFit="1" customWidth="1"/>
    <col min="1298" max="1298" width="5.6640625" style="10" bestFit="1" customWidth="1"/>
    <col min="1299" max="1301" width="4.88671875" style="10" customWidth="1"/>
    <col min="1302" max="1303" width="6.33203125" style="10" bestFit="1" customWidth="1"/>
    <col min="1304" max="1304" width="5.6640625" style="10" bestFit="1" customWidth="1"/>
    <col min="1305" max="1305" width="4.88671875" style="10" customWidth="1"/>
    <col min="1306" max="1307" width="5.6640625" style="10" bestFit="1" customWidth="1"/>
    <col min="1308" max="1308" width="5.5546875" style="10" bestFit="1" customWidth="1"/>
    <col min="1309" max="1309" width="4.88671875" style="10" customWidth="1"/>
    <col min="1310" max="1311" width="5.44140625" style="10" bestFit="1" customWidth="1"/>
    <col min="1312" max="1312" width="5.5546875" style="10" bestFit="1" customWidth="1"/>
    <col min="1313" max="1313" width="4.88671875" style="10" customWidth="1"/>
    <col min="1314" max="1314" width="5.44140625" style="10" bestFit="1" customWidth="1"/>
    <col min="1315" max="1315" width="5" style="10" bestFit="1" customWidth="1"/>
    <col min="1316" max="1316" width="5.44140625" style="10" bestFit="1" customWidth="1"/>
    <col min="1317" max="1317" width="5" style="10" bestFit="1" customWidth="1"/>
    <col min="1318" max="1318" width="6.5546875" style="10" bestFit="1" customWidth="1"/>
    <col min="1319" max="1323" width="5.44140625" style="10" bestFit="1" customWidth="1"/>
    <col min="1324" max="1324" width="6.5546875" style="10" bestFit="1" customWidth="1"/>
    <col min="1325" max="1325" width="5.44140625" style="10" bestFit="1" customWidth="1"/>
    <col min="1326" max="1326" width="5.5546875" style="10" bestFit="1" customWidth="1"/>
    <col min="1327" max="1327" width="5.44140625" style="10" bestFit="1" customWidth="1"/>
    <col min="1328" max="1328" width="4.88671875" style="10" customWidth="1"/>
    <col min="1329" max="1329" width="5.44140625" style="10" bestFit="1" customWidth="1"/>
    <col min="1330" max="1330" width="4.88671875" style="10" customWidth="1"/>
    <col min="1331" max="1331" width="5.5546875" style="10" bestFit="1" customWidth="1"/>
    <col min="1332" max="1332" width="4.88671875" style="10" customWidth="1"/>
    <col min="1333" max="1333" width="7.44140625" style="10" bestFit="1" customWidth="1"/>
    <col min="1334" max="1334" width="5.44140625" style="10" bestFit="1" customWidth="1"/>
    <col min="1335" max="1337" width="5.33203125" style="10" bestFit="1" customWidth="1"/>
    <col min="1338" max="1338" width="4.5546875" style="10" bestFit="1" customWidth="1"/>
    <col min="1339" max="1348" width="5.33203125" style="10" bestFit="1" customWidth="1"/>
    <col min="1349" max="1349" width="5.6640625" style="10" bestFit="1" customWidth="1"/>
    <col min="1350" max="1352" width="5.33203125" style="10" bestFit="1" customWidth="1"/>
    <col min="1353" max="1353" width="6.44140625" style="10" bestFit="1" customWidth="1"/>
    <col min="1354" max="1364" width="5.33203125" style="10" bestFit="1" customWidth="1"/>
    <col min="1365" max="1365" width="5.6640625" style="10" bestFit="1" customWidth="1"/>
    <col min="1366" max="1366" width="6.77734375" style="10" bestFit="1" customWidth="1"/>
    <col min="1367" max="1373" width="5.33203125" style="10" bestFit="1" customWidth="1"/>
    <col min="1374" max="1374" width="6.44140625" style="10" bestFit="1" customWidth="1"/>
    <col min="1375" max="1389" width="5.33203125" style="10" bestFit="1" customWidth="1"/>
    <col min="1390" max="1390" width="6.109375" style="10" bestFit="1" customWidth="1"/>
    <col min="1391" max="1391" width="5.88671875" style="10" bestFit="1" customWidth="1"/>
    <col min="1392" max="1394" width="5.33203125" style="10" bestFit="1" customWidth="1"/>
    <col min="1395" max="1395" width="6.44140625" style="10" bestFit="1" customWidth="1"/>
    <col min="1396" max="1399" width="5.33203125" style="10" bestFit="1" customWidth="1"/>
    <col min="1400" max="1400" width="6.109375" style="10" bestFit="1" customWidth="1"/>
    <col min="1401" max="1401" width="5.88671875" style="10" bestFit="1" customWidth="1"/>
    <col min="1402" max="1403" width="5.33203125" style="10" bestFit="1" customWidth="1"/>
    <col min="1404" max="1405" width="5.88671875" style="10" bestFit="1" customWidth="1"/>
    <col min="1406" max="1408" width="5.33203125" style="10" bestFit="1" customWidth="1"/>
    <col min="1409" max="1409" width="5.88671875" style="10" bestFit="1" customWidth="1"/>
    <col min="1410" max="1414" width="5.33203125" style="10" bestFit="1" customWidth="1"/>
    <col min="1415" max="1536" width="8.88671875" style="10"/>
    <col min="1537" max="1537" width="5.6640625" style="10" customWidth="1"/>
    <col min="1538" max="1538" width="6.21875" style="10" bestFit="1" customWidth="1"/>
    <col min="1539" max="1539" width="5.6640625" style="10" bestFit="1" customWidth="1"/>
    <col min="1540" max="1540" width="5.77734375" style="10" bestFit="1" customWidth="1"/>
    <col min="1541" max="1541" width="4.88671875" style="10" customWidth="1"/>
    <col min="1542" max="1543" width="5.77734375" style="10" bestFit="1" customWidth="1"/>
    <col min="1544" max="1544" width="6.33203125" style="10" bestFit="1" customWidth="1"/>
    <col min="1545" max="1545" width="5.77734375" style="10" bestFit="1" customWidth="1"/>
    <col min="1546" max="1547" width="5.6640625" style="10" bestFit="1" customWidth="1"/>
    <col min="1548" max="1549" width="5.77734375" style="10" bestFit="1" customWidth="1"/>
    <col min="1550" max="1551" width="4.88671875" style="10" customWidth="1"/>
    <col min="1552" max="1553" width="6.33203125" style="10" bestFit="1" customWidth="1"/>
    <col min="1554" max="1554" width="5.6640625" style="10" bestFit="1" customWidth="1"/>
    <col min="1555" max="1557" width="4.88671875" style="10" customWidth="1"/>
    <col min="1558" max="1559" width="6.33203125" style="10" bestFit="1" customWidth="1"/>
    <col min="1560" max="1560" width="5.6640625" style="10" bestFit="1" customWidth="1"/>
    <col min="1561" max="1561" width="4.88671875" style="10" customWidth="1"/>
    <col min="1562" max="1563" width="5.6640625" style="10" bestFit="1" customWidth="1"/>
    <col min="1564" max="1564" width="5.5546875" style="10" bestFit="1" customWidth="1"/>
    <col min="1565" max="1565" width="4.88671875" style="10" customWidth="1"/>
    <col min="1566" max="1567" width="5.44140625" style="10" bestFit="1" customWidth="1"/>
    <col min="1568" max="1568" width="5.5546875" style="10" bestFit="1" customWidth="1"/>
    <col min="1569" max="1569" width="4.88671875" style="10" customWidth="1"/>
    <col min="1570" max="1570" width="5.44140625" style="10" bestFit="1" customWidth="1"/>
    <col min="1571" max="1571" width="5" style="10" bestFit="1" customWidth="1"/>
    <col min="1572" max="1572" width="5.44140625" style="10" bestFit="1" customWidth="1"/>
    <col min="1573" max="1573" width="5" style="10" bestFit="1" customWidth="1"/>
    <col min="1574" max="1574" width="6.5546875" style="10" bestFit="1" customWidth="1"/>
    <col min="1575" max="1579" width="5.44140625" style="10" bestFit="1" customWidth="1"/>
    <col min="1580" max="1580" width="6.5546875" style="10" bestFit="1" customWidth="1"/>
    <col min="1581" max="1581" width="5.44140625" style="10" bestFit="1" customWidth="1"/>
    <col min="1582" max="1582" width="5.5546875" style="10" bestFit="1" customWidth="1"/>
    <col min="1583" max="1583" width="5.44140625" style="10" bestFit="1" customWidth="1"/>
    <col min="1584" max="1584" width="4.88671875" style="10" customWidth="1"/>
    <col min="1585" max="1585" width="5.44140625" style="10" bestFit="1" customWidth="1"/>
    <col min="1586" max="1586" width="4.88671875" style="10" customWidth="1"/>
    <col min="1587" max="1587" width="5.5546875" style="10" bestFit="1" customWidth="1"/>
    <col min="1588" max="1588" width="4.88671875" style="10" customWidth="1"/>
    <col min="1589" max="1589" width="7.44140625" style="10" bestFit="1" customWidth="1"/>
    <col min="1590" max="1590" width="5.44140625" style="10" bestFit="1" customWidth="1"/>
    <col min="1591" max="1593" width="5.33203125" style="10" bestFit="1" customWidth="1"/>
    <col min="1594" max="1594" width="4.5546875" style="10" bestFit="1" customWidth="1"/>
    <col min="1595" max="1604" width="5.33203125" style="10" bestFit="1" customWidth="1"/>
    <col min="1605" max="1605" width="5.6640625" style="10" bestFit="1" customWidth="1"/>
    <col min="1606" max="1608" width="5.33203125" style="10" bestFit="1" customWidth="1"/>
    <col min="1609" max="1609" width="6.44140625" style="10" bestFit="1" customWidth="1"/>
    <col min="1610" max="1620" width="5.33203125" style="10" bestFit="1" customWidth="1"/>
    <col min="1621" max="1621" width="5.6640625" style="10" bestFit="1" customWidth="1"/>
    <col min="1622" max="1622" width="6.77734375" style="10" bestFit="1" customWidth="1"/>
    <col min="1623" max="1629" width="5.33203125" style="10" bestFit="1" customWidth="1"/>
    <col min="1630" max="1630" width="6.44140625" style="10" bestFit="1" customWidth="1"/>
    <col min="1631" max="1645" width="5.33203125" style="10" bestFit="1" customWidth="1"/>
    <col min="1646" max="1646" width="6.109375" style="10" bestFit="1" customWidth="1"/>
    <col min="1647" max="1647" width="5.88671875" style="10" bestFit="1" customWidth="1"/>
    <col min="1648" max="1650" width="5.33203125" style="10" bestFit="1" customWidth="1"/>
    <col min="1651" max="1651" width="6.44140625" style="10" bestFit="1" customWidth="1"/>
    <col min="1652" max="1655" width="5.33203125" style="10" bestFit="1" customWidth="1"/>
    <col min="1656" max="1656" width="6.109375" style="10" bestFit="1" customWidth="1"/>
    <col min="1657" max="1657" width="5.88671875" style="10" bestFit="1" customWidth="1"/>
    <col min="1658" max="1659" width="5.33203125" style="10" bestFit="1" customWidth="1"/>
    <col min="1660" max="1661" width="5.88671875" style="10" bestFit="1" customWidth="1"/>
    <col min="1662" max="1664" width="5.33203125" style="10" bestFit="1" customWidth="1"/>
    <col min="1665" max="1665" width="5.88671875" style="10" bestFit="1" customWidth="1"/>
    <col min="1666" max="1670" width="5.33203125" style="10" bestFit="1" customWidth="1"/>
    <col min="1671" max="1792" width="8.88671875" style="10"/>
    <col min="1793" max="1793" width="5.6640625" style="10" customWidth="1"/>
    <col min="1794" max="1794" width="6.21875" style="10" bestFit="1" customWidth="1"/>
    <col min="1795" max="1795" width="5.6640625" style="10" bestFit="1" customWidth="1"/>
    <col min="1796" max="1796" width="5.77734375" style="10" bestFit="1" customWidth="1"/>
    <col min="1797" max="1797" width="4.88671875" style="10" customWidth="1"/>
    <col min="1798" max="1799" width="5.77734375" style="10" bestFit="1" customWidth="1"/>
    <col min="1800" max="1800" width="6.33203125" style="10" bestFit="1" customWidth="1"/>
    <col min="1801" max="1801" width="5.77734375" style="10" bestFit="1" customWidth="1"/>
    <col min="1802" max="1803" width="5.6640625" style="10" bestFit="1" customWidth="1"/>
    <col min="1804" max="1805" width="5.77734375" style="10" bestFit="1" customWidth="1"/>
    <col min="1806" max="1807" width="4.88671875" style="10" customWidth="1"/>
    <col min="1808" max="1809" width="6.33203125" style="10" bestFit="1" customWidth="1"/>
    <col min="1810" max="1810" width="5.6640625" style="10" bestFit="1" customWidth="1"/>
    <col min="1811" max="1813" width="4.88671875" style="10" customWidth="1"/>
    <col min="1814" max="1815" width="6.33203125" style="10" bestFit="1" customWidth="1"/>
    <col min="1816" max="1816" width="5.6640625" style="10" bestFit="1" customWidth="1"/>
    <col min="1817" max="1817" width="4.88671875" style="10" customWidth="1"/>
    <col min="1818" max="1819" width="5.6640625" style="10" bestFit="1" customWidth="1"/>
    <col min="1820" max="1820" width="5.5546875" style="10" bestFit="1" customWidth="1"/>
    <col min="1821" max="1821" width="4.88671875" style="10" customWidth="1"/>
    <col min="1822" max="1823" width="5.44140625" style="10" bestFit="1" customWidth="1"/>
    <col min="1824" max="1824" width="5.5546875" style="10" bestFit="1" customWidth="1"/>
    <col min="1825" max="1825" width="4.88671875" style="10" customWidth="1"/>
    <col min="1826" max="1826" width="5.44140625" style="10" bestFit="1" customWidth="1"/>
    <col min="1827" max="1827" width="5" style="10" bestFit="1" customWidth="1"/>
    <col min="1828" max="1828" width="5.44140625" style="10" bestFit="1" customWidth="1"/>
    <col min="1829" max="1829" width="5" style="10" bestFit="1" customWidth="1"/>
    <col min="1830" max="1830" width="6.5546875" style="10" bestFit="1" customWidth="1"/>
    <col min="1831" max="1835" width="5.44140625" style="10" bestFit="1" customWidth="1"/>
    <col min="1836" max="1836" width="6.5546875" style="10" bestFit="1" customWidth="1"/>
    <col min="1837" max="1837" width="5.44140625" style="10" bestFit="1" customWidth="1"/>
    <col min="1838" max="1838" width="5.5546875" style="10" bestFit="1" customWidth="1"/>
    <col min="1839" max="1839" width="5.44140625" style="10" bestFit="1" customWidth="1"/>
    <col min="1840" max="1840" width="4.88671875" style="10" customWidth="1"/>
    <col min="1841" max="1841" width="5.44140625" style="10" bestFit="1" customWidth="1"/>
    <col min="1842" max="1842" width="4.88671875" style="10" customWidth="1"/>
    <col min="1843" max="1843" width="5.5546875" style="10" bestFit="1" customWidth="1"/>
    <col min="1844" max="1844" width="4.88671875" style="10" customWidth="1"/>
    <col min="1845" max="1845" width="7.44140625" style="10" bestFit="1" customWidth="1"/>
    <col min="1846" max="1846" width="5.44140625" style="10" bestFit="1" customWidth="1"/>
    <col min="1847" max="1849" width="5.33203125" style="10" bestFit="1" customWidth="1"/>
    <col min="1850" max="1850" width="4.5546875" style="10" bestFit="1" customWidth="1"/>
    <col min="1851" max="1860" width="5.33203125" style="10" bestFit="1" customWidth="1"/>
    <col min="1861" max="1861" width="5.6640625" style="10" bestFit="1" customWidth="1"/>
    <col min="1862" max="1864" width="5.33203125" style="10" bestFit="1" customWidth="1"/>
    <col min="1865" max="1865" width="6.44140625" style="10" bestFit="1" customWidth="1"/>
    <col min="1866" max="1876" width="5.33203125" style="10" bestFit="1" customWidth="1"/>
    <col min="1877" max="1877" width="5.6640625" style="10" bestFit="1" customWidth="1"/>
    <col min="1878" max="1878" width="6.77734375" style="10" bestFit="1" customWidth="1"/>
    <col min="1879" max="1885" width="5.33203125" style="10" bestFit="1" customWidth="1"/>
    <col min="1886" max="1886" width="6.44140625" style="10" bestFit="1" customWidth="1"/>
    <col min="1887" max="1901" width="5.33203125" style="10" bestFit="1" customWidth="1"/>
    <col min="1902" max="1902" width="6.109375" style="10" bestFit="1" customWidth="1"/>
    <col min="1903" max="1903" width="5.88671875" style="10" bestFit="1" customWidth="1"/>
    <col min="1904" max="1906" width="5.33203125" style="10" bestFit="1" customWidth="1"/>
    <col min="1907" max="1907" width="6.44140625" style="10" bestFit="1" customWidth="1"/>
    <col min="1908" max="1911" width="5.33203125" style="10" bestFit="1" customWidth="1"/>
    <col min="1912" max="1912" width="6.109375" style="10" bestFit="1" customWidth="1"/>
    <col min="1913" max="1913" width="5.88671875" style="10" bestFit="1" customWidth="1"/>
    <col min="1914" max="1915" width="5.33203125" style="10" bestFit="1" customWidth="1"/>
    <col min="1916" max="1917" width="5.88671875" style="10" bestFit="1" customWidth="1"/>
    <col min="1918" max="1920" width="5.33203125" style="10" bestFit="1" customWidth="1"/>
    <col min="1921" max="1921" width="5.88671875" style="10" bestFit="1" customWidth="1"/>
    <col min="1922" max="1926" width="5.33203125" style="10" bestFit="1" customWidth="1"/>
    <col min="1927" max="2048" width="8.88671875" style="10"/>
    <col min="2049" max="2049" width="5.6640625" style="10" customWidth="1"/>
    <col min="2050" max="2050" width="6.21875" style="10" bestFit="1" customWidth="1"/>
    <col min="2051" max="2051" width="5.6640625" style="10" bestFit="1" customWidth="1"/>
    <col min="2052" max="2052" width="5.77734375" style="10" bestFit="1" customWidth="1"/>
    <col min="2053" max="2053" width="4.88671875" style="10" customWidth="1"/>
    <col min="2054" max="2055" width="5.77734375" style="10" bestFit="1" customWidth="1"/>
    <col min="2056" max="2056" width="6.33203125" style="10" bestFit="1" customWidth="1"/>
    <col min="2057" max="2057" width="5.77734375" style="10" bestFit="1" customWidth="1"/>
    <col min="2058" max="2059" width="5.6640625" style="10" bestFit="1" customWidth="1"/>
    <col min="2060" max="2061" width="5.77734375" style="10" bestFit="1" customWidth="1"/>
    <col min="2062" max="2063" width="4.88671875" style="10" customWidth="1"/>
    <col min="2064" max="2065" width="6.33203125" style="10" bestFit="1" customWidth="1"/>
    <col min="2066" max="2066" width="5.6640625" style="10" bestFit="1" customWidth="1"/>
    <col min="2067" max="2069" width="4.88671875" style="10" customWidth="1"/>
    <col min="2070" max="2071" width="6.33203125" style="10" bestFit="1" customWidth="1"/>
    <col min="2072" max="2072" width="5.6640625" style="10" bestFit="1" customWidth="1"/>
    <col min="2073" max="2073" width="4.88671875" style="10" customWidth="1"/>
    <col min="2074" max="2075" width="5.6640625" style="10" bestFit="1" customWidth="1"/>
    <col min="2076" max="2076" width="5.5546875" style="10" bestFit="1" customWidth="1"/>
    <col min="2077" max="2077" width="4.88671875" style="10" customWidth="1"/>
    <col min="2078" max="2079" width="5.44140625" style="10" bestFit="1" customWidth="1"/>
    <col min="2080" max="2080" width="5.5546875" style="10" bestFit="1" customWidth="1"/>
    <col min="2081" max="2081" width="4.88671875" style="10" customWidth="1"/>
    <col min="2082" max="2082" width="5.44140625" style="10" bestFit="1" customWidth="1"/>
    <col min="2083" max="2083" width="5" style="10" bestFit="1" customWidth="1"/>
    <col min="2084" max="2084" width="5.44140625" style="10" bestFit="1" customWidth="1"/>
    <col min="2085" max="2085" width="5" style="10" bestFit="1" customWidth="1"/>
    <col min="2086" max="2086" width="6.5546875" style="10" bestFit="1" customWidth="1"/>
    <col min="2087" max="2091" width="5.44140625" style="10" bestFit="1" customWidth="1"/>
    <col min="2092" max="2092" width="6.5546875" style="10" bestFit="1" customWidth="1"/>
    <col min="2093" max="2093" width="5.44140625" style="10" bestFit="1" customWidth="1"/>
    <col min="2094" max="2094" width="5.5546875" style="10" bestFit="1" customWidth="1"/>
    <col min="2095" max="2095" width="5.44140625" style="10" bestFit="1" customWidth="1"/>
    <col min="2096" max="2096" width="4.88671875" style="10" customWidth="1"/>
    <col min="2097" max="2097" width="5.44140625" style="10" bestFit="1" customWidth="1"/>
    <col min="2098" max="2098" width="4.88671875" style="10" customWidth="1"/>
    <col min="2099" max="2099" width="5.5546875" style="10" bestFit="1" customWidth="1"/>
    <col min="2100" max="2100" width="4.88671875" style="10" customWidth="1"/>
    <col min="2101" max="2101" width="7.44140625" style="10" bestFit="1" customWidth="1"/>
    <col min="2102" max="2102" width="5.44140625" style="10" bestFit="1" customWidth="1"/>
    <col min="2103" max="2105" width="5.33203125" style="10" bestFit="1" customWidth="1"/>
    <col min="2106" max="2106" width="4.5546875" style="10" bestFit="1" customWidth="1"/>
    <col min="2107" max="2116" width="5.33203125" style="10" bestFit="1" customWidth="1"/>
    <col min="2117" max="2117" width="5.6640625" style="10" bestFit="1" customWidth="1"/>
    <col min="2118" max="2120" width="5.33203125" style="10" bestFit="1" customWidth="1"/>
    <col min="2121" max="2121" width="6.44140625" style="10" bestFit="1" customWidth="1"/>
    <col min="2122" max="2132" width="5.33203125" style="10" bestFit="1" customWidth="1"/>
    <col min="2133" max="2133" width="5.6640625" style="10" bestFit="1" customWidth="1"/>
    <col min="2134" max="2134" width="6.77734375" style="10" bestFit="1" customWidth="1"/>
    <col min="2135" max="2141" width="5.33203125" style="10" bestFit="1" customWidth="1"/>
    <col min="2142" max="2142" width="6.44140625" style="10" bestFit="1" customWidth="1"/>
    <col min="2143" max="2157" width="5.33203125" style="10" bestFit="1" customWidth="1"/>
    <col min="2158" max="2158" width="6.109375" style="10" bestFit="1" customWidth="1"/>
    <col min="2159" max="2159" width="5.88671875" style="10" bestFit="1" customWidth="1"/>
    <col min="2160" max="2162" width="5.33203125" style="10" bestFit="1" customWidth="1"/>
    <col min="2163" max="2163" width="6.44140625" style="10" bestFit="1" customWidth="1"/>
    <col min="2164" max="2167" width="5.33203125" style="10" bestFit="1" customWidth="1"/>
    <col min="2168" max="2168" width="6.109375" style="10" bestFit="1" customWidth="1"/>
    <col min="2169" max="2169" width="5.88671875" style="10" bestFit="1" customWidth="1"/>
    <col min="2170" max="2171" width="5.33203125" style="10" bestFit="1" customWidth="1"/>
    <col min="2172" max="2173" width="5.88671875" style="10" bestFit="1" customWidth="1"/>
    <col min="2174" max="2176" width="5.33203125" style="10" bestFit="1" customWidth="1"/>
    <col min="2177" max="2177" width="5.88671875" style="10" bestFit="1" customWidth="1"/>
    <col min="2178" max="2182" width="5.33203125" style="10" bestFit="1" customWidth="1"/>
    <col min="2183" max="2304" width="8.88671875" style="10"/>
    <col min="2305" max="2305" width="5.6640625" style="10" customWidth="1"/>
    <col min="2306" max="2306" width="6.21875" style="10" bestFit="1" customWidth="1"/>
    <col min="2307" max="2307" width="5.6640625" style="10" bestFit="1" customWidth="1"/>
    <col min="2308" max="2308" width="5.77734375" style="10" bestFit="1" customWidth="1"/>
    <col min="2309" max="2309" width="4.88671875" style="10" customWidth="1"/>
    <col min="2310" max="2311" width="5.77734375" style="10" bestFit="1" customWidth="1"/>
    <col min="2312" max="2312" width="6.33203125" style="10" bestFit="1" customWidth="1"/>
    <col min="2313" max="2313" width="5.77734375" style="10" bestFit="1" customWidth="1"/>
    <col min="2314" max="2315" width="5.6640625" style="10" bestFit="1" customWidth="1"/>
    <col min="2316" max="2317" width="5.77734375" style="10" bestFit="1" customWidth="1"/>
    <col min="2318" max="2319" width="4.88671875" style="10" customWidth="1"/>
    <col min="2320" max="2321" width="6.33203125" style="10" bestFit="1" customWidth="1"/>
    <col min="2322" max="2322" width="5.6640625" style="10" bestFit="1" customWidth="1"/>
    <col min="2323" max="2325" width="4.88671875" style="10" customWidth="1"/>
    <col min="2326" max="2327" width="6.33203125" style="10" bestFit="1" customWidth="1"/>
    <col min="2328" max="2328" width="5.6640625" style="10" bestFit="1" customWidth="1"/>
    <col min="2329" max="2329" width="4.88671875" style="10" customWidth="1"/>
    <col min="2330" max="2331" width="5.6640625" style="10" bestFit="1" customWidth="1"/>
    <col min="2332" max="2332" width="5.5546875" style="10" bestFit="1" customWidth="1"/>
    <col min="2333" max="2333" width="4.88671875" style="10" customWidth="1"/>
    <col min="2334" max="2335" width="5.44140625" style="10" bestFit="1" customWidth="1"/>
    <col min="2336" max="2336" width="5.5546875" style="10" bestFit="1" customWidth="1"/>
    <col min="2337" max="2337" width="4.88671875" style="10" customWidth="1"/>
    <col min="2338" max="2338" width="5.44140625" style="10" bestFit="1" customWidth="1"/>
    <col min="2339" max="2339" width="5" style="10" bestFit="1" customWidth="1"/>
    <col min="2340" max="2340" width="5.44140625" style="10" bestFit="1" customWidth="1"/>
    <col min="2341" max="2341" width="5" style="10" bestFit="1" customWidth="1"/>
    <col min="2342" max="2342" width="6.5546875" style="10" bestFit="1" customWidth="1"/>
    <col min="2343" max="2347" width="5.44140625" style="10" bestFit="1" customWidth="1"/>
    <col min="2348" max="2348" width="6.5546875" style="10" bestFit="1" customWidth="1"/>
    <col min="2349" max="2349" width="5.44140625" style="10" bestFit="1" customWidth="1"/>
    <col min="2350" max="2350" width="5.5546875" style="10" bestFit="1" customWidth="1"/>
    <col min="2351" max="2351" width="5.44140625" style="10" bestFit="1" customWidth="1"/>
    <col min="2352" max="2352" width="4.88671875" style="10" customWidth="1"/>
    <col min="2353" max="2353" width="5.44140625" style="10" bestFit="1" customWidth="1"/>
    <col min="2354" max="2354" width="4.88671875" style="10" customWidth="1"/>
    <col min="2355" max="2355" width="5.5546875" style="10" bestFit="1" customWidth="1"/>
    <col min="2356" max="2356" width="4.88671875" style="10" customWidth="1"/>
    <col min="2357" max="2357" width="7.44140625" style="10" bestFit="1" customWidth="1"/>
    <col min="2358" max="2358" width="5.44140625" style="10" bestFit="1" customWidth="1"/>
    <col min="2359" max="2361" width="5.33203125" style="10" bestFit="1" customWidth="1"/>
    <col min="2362" max="2362" width="4.5546875" style="10" bestFit="1" customWidth="1"/>
    <col min="2363" max="2372" width="5.33203125" style="10" bestFit="1" customWidth="1"/>
    <col min="2373" max="2373" width="5.6640625" style="10" bestFit="1" customWidth="1"/>
    <col min="2374" max="2376" width="5.33203125" style="10" bestFit="1" customWidth="1"/>
    <col min="2377" max="2377" width="6.44140625" style="10" bestFit="1" customWidth="1"/>
    <col min="2378" max="2388" width="5.33203125" style="10" bestFit="1" customWidth="1"/>
    <col min="2389" max="2389" width="5.6640625" style="10" bestFit="1" customWidth="1"/>
    <col min="2390" max="2390" width="6.77734375" style="10" bestFit="1" customWidth="1"/>
    <col min="2391" max="2397" width="5.33203125" style="10" bestFit="1" customWidth="1"/>
    <col min="2398" max="2398" width="6.44140625" style="10" bestFit="1" customWidth="1"/>
    <col min="2399" max="2413" width="5.33203125" style="10" bestFit="1" customWidth="1"/>
    <col min="2414" max="2414" width="6.109375" style="10" bestFit="1" customWidth="1"/>
    <col min="2415" max="2415" width="5.88671875" style="10" bestFit="1" customWidth="1"/>
    <col min="2416" max="2418" width="5.33203125" style="10" bestFit="1" customWidth="1"/>
    <col min="2419" max="2419" width="6.44140625" style="10" bestFit="1" customWidth="1"/>
    <col min="2420" max="2423" width="5.33203125" style="10" bestFit="1" customWidth="1"/>
    <col min="2424" max="2424" width="6.109375" style="10" bestFit="1" customWidth="1"/>
    <col min="2425" max="2425" width="5.88671875" style="10" bestFit="1" customWidth="1"/>
    <col min="2426" max="2427" width="5.33203125" style="10" bestFit="1" customWidth="1"/>
    <col min="2428" max="2429" width="5.88671875" style="10" bestFit="1" customWidth="1"/>
    <col min="2430" max="2432" width="5.33203125" style="10" bestFit="1" customWidth="1"/>
    <col min="2433" max="2433" width="5.88671875" style="10" bestFit="1" customWidth="1"/>
    <col min="2434" max="2438" width="5.33203125" style="10" bestFit="1" customWidth="1"/>
    <col min="2439" max="2560" width="8.88671875" style="10"/>
    <col min="2561" max="2561" width="5.6640625" style="10" customWidth="1"/>
    <col min="2562" max="2562" width="6.21875" style="10" bestFit="1" customWidth="1"/>
    <col min="2563" max="2563" width="5.6640625" style="10" bestFit="1" customWidth="1"/>
    <col min="2564" max="2564" width="5.77734375" style="10" bestFit="1" customWidth="1"/>
    <col min="2565" max="2565" width="4.88671875" style="10" customWidth="1"/>
    <col min="2566" max="2567" width="5.77734375" style="10" bestFit="1" customWidth="1"/>
    <col min="2568" max="2568" width="6.33203125" style="10" bestFit="1" customWidth="1"/>
    <col min="2569" max="2569" width="5.77734375" style="10" bestFit="1" customWidth="1"/>
    <col min="2570" max="2571" width="5.6640625" style="10" bestFit="1" customWidth="1"/>
    <col min="2572" max="2573" width="5.77734375" style="10" bestFit="1" customWidth="1"/>
    <col min="2574" max="2575" width="4.88671875" style="10" customWidth="1"/>
    <col min="2576" max="2577" width="6.33203125" style="10" bestFit="1" customWidth="1"/>
    <col min="2578" max="2578" width="5.6640625" style="10" bestFit="1" customWidth="1"/>
    <col min="2579" max="2581" width="4.88671875" style="10" customWidth="1"/>
    <col min="2582" max="2583" width="6.33203125" style="10" bestFit="1" customWidth="1"/>
    <col min="2584" max="2584" width="5.6640625" style="10" bestFit="1" customWidth="1"/>
    <col min="2585" max="2585" width="4.88671875" style="10" customWidth="1"/>
    <col min="2586" max="2587" width="5.6640625" style="10" bestFit="1" customWidth="1"/>
    <col min="2588" max="2588" width="5.5546875" style="10" bestFit="1" customWidth="1"/>
    <col min="2589" max="2589" width="4.88671875" style="10" customWidth="1"/>
    <col min="2590" max="2591" width="5.44140625" style="10" bestFit="1" customWidth="1"/>
    <col min="2592" max="2592" width="5.5546875" style="10" bestFit="1" customWidth="1"/>
    <col min="2593" max="2593" width="4.88671875" style="10" customWidth="1"/>
    <col min="2594" max="2594" width="5.44140625" style="10" bestFit="1" customWidth="1"/>
    <col min="2595" max="2595" width="5" style="10" bestFit="1" customWidth="1"/>
    <col min="2596" max="2596" width="5.44140625" style="10" bestFit="1" customWidth="1"/>
    <col min="2597" max="2597" width="5" style="10" bestFit="1" customWidth="1"/>
    <col min="2598" max="2598" width="6.5546875" style="10" bestFit="1" customWidth="1"/>
    <col min="2599" max="2603" width="5.44140625" style="10" bestFit="1" customWidth="1"/>
    <col min="2604" max="2604" width="6.5546875" style="10" bestFit="1" customWidth="1"/>
    <col min="2605" max="2605" width="5.44140625" style="10" bestFit="1" customWidth="1"/>
    <col min="2606" max="2606" width="5.5546875" style="10" bestFit="1" customWidth="1"/>
    <col min="2607" max="2607" width="5.44140625" style="10" bestFit="1" customWidth="1"/>
    <col min="2608" max="2608" width="4.88671875" style="10" customWidth="1"/>
    <col min="2609" max="2609" width="5.44140625" style="10" bestFit="1" customWidth="1"/>
    <col min="2610" max="2610" width="4.88671875" style="10" customWidth="1"/>
    <col min="2611" max="2611" width="5.5546875" style="10" bestFit="1" customWidth="1"/>
    <col min="2612" max="2612" width="4.88671875" style="10" customWidth="1"/>
    <col min="2613" max="2613" width="7.44140625" style="10" bestFit="1" customWidth="1"/>
    <col min="2614" max="2614" width="5.44140625" style="10" bestFit="1" customWidth="1"/>
    <col min="2615" max="2617" width="5.33203125" style="10" bestFit="1" customWidth="1"/>
    <col min="2618" max="2618" width="4.5546875" style="10" bestFit="1" customWidth="1"/>
    <col min="2619" max="2628" width="5.33203125" style="10" bestFit="1" customWidth="1"/>
    <col min="2629" max="2629" width="5.6640625" style="10" bestFit="1" customWidth="1"/>
    <col min="2630" max="2632" width="5.33203125" style="10" bestFit="1" customWidth="1"/>
    <col min="2633" max="2633" width="6.44140625" style="10" bestFit="1" customWidth="1"/>
    <col min="2634" max="2644" width="5.33203125" style="10" bestFit="1" customWidth="1"/>
    <col min="2645" max="2645" width="5.6640625" style="10" bestFit="1" customWidth="1"/>
    <col min="2646" max="2646" width="6.77734375" style="10" bestFit="1" customWidth="1"/>
    <col min="2647" max="2653" width="5.33203125" style="10" bestFit="1" customWidth="1"/>
    <col min="2654" max="2654" width="6.44140625" style="10" bestFit="1" customWidth="1"/>
    <col min="2655" max="2669" width="5.33203125" style="10" bestFit="1" customWidth="1"/>
    <col min="2670" max="2670" width="6.109375" style="10" bestFit="1" customWidth="1"/>
    <col min="2671" max="2671" width="5.88671875" style="10" bestFit="1" customWidth="1"/>
    <col min="2672" max="2674" width="5.33203125" style="10" bestFit="1" customWidth="1"/>
    <col min="2675" max="2675" width="6.44140625" style="10" bestFit="1" customWidth="1"/>
    <col min="2676" max="2679" width="5.33203125" style="10" bestFit="1" customWidth="1"/>
    <col min="2680" max="2680" width="6.109375" style="10" bestFit="1" customWidth="1"/>
    <col min="2681" max="2681" width="5.88671875" style="10" bestFit="1" customWidth="1"/>
    <col min="2682" max="2683" width="5.33203125" style="10" bestFit="1" customWidth="1"/>
    <col min="2684" max="2685" width="5.88671875" style="10" bestFit="1" customWidth="1"/>
    <col min="2686" max="2688" width="5.33203125" style="10" bestFit="1" customWidth="1"/>
    <col min="2689" max="2689" width="5.88671875" style="10" bestFit="1" customWidth="1"/>
    <col min="2690" max="2694" width="5.33203125" style="10" bestFit="1" customWidth="1"/>
    <col min="2695" max="2816" width="8.88671875" style="10"/>
    <col min="2817" max="2817" width="5.6640625" style="10" customWidth="1"/>
    <col min="2818" max="2818" width="6.21875" style="10" bestFit="1" customWidth="1"/>
    <col min="2819" max="2819" width="5.6640625" style="10" bestFit="1" customWidth="1"/>
    <col min="2820" max="2820" width="5.77734375" style="10" bestFit="1" customWidth="1"/>
    <col min="2821" max="2821" width="4.88671875" style="10" customWidth="1"/>
    <col min="2822" max="2823" width="5.77734375" style="10" bestFit="1" customWidth="1"/>
    <col min="2824" max="2824" width="6.33203125" style="10" bestFit="1" customWidth="1"/>
    <col min="2825" max="2825" width="5.77734375" style="10" bestFit="1" customWidth="1"/>
    <col min="2826" max="2827" width="5.6640625" style="10" bestFit="1" customWidth="1"/>
    <col min="2828" max="2829" width="5.77734375" style="10" bestFit="1" customWidth="1"/>
    <col min="2830" max="2831" width="4.88671875" style="10" customWidth="1"/>
    <col min="2832" max="2833" width="6.33203125" style="10" bestFit="1" customWidth="1"/>
    <col min="2834" max="2834" width="5.6640625" style="10" bestFit="1" customWidth="1"/>
    <col min="2835" max="2837" width="4.88671875" style="10" customWidth="1"/>
    <col min="2838" max="2839" width="6.33203125" style="10" bestFit="1" customWidth="1"/>
    <col min="2840" max="2840" width="5.6640625" style="10" bestFit="1" customWidth="1"/>
    <col min="2841" max="2841" width="4.88671875" style="10" customWidth="1"/>
    <col min="2842" max="2843" width="5.6640625" style="10" bestFit="1" customWidth="1"/>
    <col min="2844" max="2844" width="5.5546875" style="10" bestFit="1" customWidth="1"/>
    <col min="2845" max="2845" width="4.88671875" style="10" customWidth="1"/>
    <col min="2846" max="2847" width="5.44140625" style="10" bestFit="1" customWidth="1"/>
    <col min="2848" max="2848" width="5.5546875" style="10" bestFit="1" customWidth="1"/>
    <col min="2849" max="2849" width="4.88671875" style="10" customWidth="1"/>
    <col min="2850" max="2850" width="5.44140625" style="10" bestFit="1" customWidth="1"/>
    <col min="2851" max="2851" width="5" style="10" bestFit="1" customWidth="1"/>
    <col min="2852" max="2852" width="5.44140625" style="10" bestFit="1" customWidth="1"/>
    <col min="2853" max="2853" width="5" style="10" bestFit="1" customWidth="1"/>
    <col min="2854" max="2854" width="6.5546875" style="10" bestFit="1" customWidth="1"/>
    <col min="2855" max="2859" width="5.44140625" style="10" bestFit="1" customWidth="1"/>
    <col min="2860" max="2860" width="6.5546875" style="10" bestFit="1" customWidth="1"/>
    <col min="2861" max="2861" width="5.44140625" style="10" bestFit="1" customWidth="1"/>
    <col min="2862" max="2862" width="5.5546875" style="10" bestFit="1" customWidth="1"/>
    <col min="2863" max="2863" width="5.44140625" style="10" bestFit="1" customWidth="1"/>
    <col min="2864" max="2864" width="4.88671875" style="10" customWidth="1"/>
    <col min="2865" max="2865" width="5.44140625" style="10" bestFit="1" customWidth="1"/>
    <col min="2866" max="2866" width="4.88671875" style="10" customWidth="1"/>
    <col min="2867" max="2867" width="5.5546875" style="10" bestFit="1" customWidth="1"/>
    <col min="2868" max="2868" width="4.88671875" style="10" customWidth="1"/>
    <col min="2869" max="2869" width="7.44140625" style="10" bestFit="1" customWidth="1"/>
    <col min="2870" max="2870" width="5.44140625" style="10" bestFit="1" customWidth="1"/>
    <col min="2871" max="2873" width="5.33203125" style="10" bestFit="1" customWidth="1"/>
    <col min="2874" max="2874" width="4.5546875" style="10" bestFit="1" customWidth="1"/>
    <col min="2875" max="2884" width="5.33203125" style="10" bestFit="1" customWidth="1"/>
    <col min="2885" max="2885" width="5.6640625" style="10" bestFit="1" customWidth="1"/>
    <col min="2886" max="2888" width="5.33203125" style="10" bestFit="1" customWidth="1"/>
    <col min="2889" max="2889" width="6.44140625" style="10" bestFit="1" customWidth="1"/>
    <col min="2890" max="2900" width="5.33203125" style="10" bestFit="1" customWidth="1"/>
    <col min="2901" max="2901" width="5.6640625" style="10" bestFit="1" customWidth="1"/>
    <col min="2902" max="2902" width="6.77734375" style="10" bestFit="1" customWidth="1"/>
    <col min="2903" max="2909" width="5.33203125" style="10" bestFit="1" customWidth="1"/>
    <col min="2910" max="2910" width="6.44140625" style="10" bestFit="1" customWidth="1"/>
    <col min="2911" max="2925" width="5.33203125" style="10" bestFit="1" customWidth="1"/>
    <col min="2926" max="2926" width="6.109375" style="10" bestFit="1" customWidth="1"/>
    <col min="2927" max="2927" width="5.88671875" style="10" bestFit="1" customWidth="1"/>
    <col min="2928" max="2930" width="5.33203125" style="10" bestFit="1" customWidth="1"/>
    <col min="2931" max="2931" width="6.44140625" style="10" bestFit="1" customWidth="1"/>
    <col min="2932" max="2935" width="5.33203125" style="10" bestFit="1" customWidth="1"/>
    <col min="2936" max="2936" width="6.109375" style="10" bestFit="1" customWidth="1"/>
    <col min="2937" max="2937" width="5.88671875" style="10" bestFit="1" customWidth="1"/>
    <col min="2938" max="2939" width="5.33203125" style="10" bestFit="1" customWidth="1"/>
    <col min="2940" max="2941" width="5.88671875" style="10" bestFit="1" customWidth="1"/>
    <col min="2942" max="2944" width="5.33203125" style="10" bestFit="1" customWidth="1"/>
    <col min="2945" max="2945" width="5.88671875" style="10" bestFit="1" customWidth="1"/>
    <col min="2946" max="2950" width="5.33203125" style="10" bestFit="1" customWidth="1"/>
    <col min="2951" max="3072" width="8.88671875" style="10"/>
    <col min="3073" max="3073" width="5.6640625" style="10" customWidth="1"/>
    <col min="3074" max="3074" width="6.21875" style="10" bestFit="1" customWidth="1"/>
    <col min="3075" max="3075" width="5.6640625" style="10" bestFit="1" customWidth="1"/>
    <col min="3076" max="3076" width="5.77734375" style="10" bestFit="1" customWidth="1"/>
    <col min="3077" max="3077" width="4.88671875" style="10" customWidth="1"/>
    <col min="3078" max="3079" width="5.77734375" style="10" bestFit="1" customWidth="1"/>
    <col min="3080" max="3080" width="6.33203125" style="10" bestFit="1" customWidth="1"/>
    <col min="3081" max="3081" width="5.77734375" style="10" bestFit="1" customWidth="1"/>
    <col min="3082" max="3083" width="5.6640625" style="10" bestFit="1" customWidth="1"/>
    <col min="3084" max="3085" width="5.77734375" style="10" bestFit="1" customWidth="1"/>
    <col min="3086" max="3087" width="4.88671875" style="10" customWidth="1"/>
    <col min="3088" max="3089" width="6.33203125" style="10" bestFit="1" customWidth="1"/>
    <col min="3090" max="3090" width="5.6640625" style="10" bestFit="1" customWidth="1"/>
    <col min="3091" max="3093" width="4.88671875" style="10" customWidth="1"/>
    <col min="3094" max="3095" width="6.33203125" style="10" bestFit="1" customWidth="1"/>
    <col min="3096" max="3096" width="5.6640625" style="10" bestFit="1" customWidth="1"/>
    <col min="3097" max="3097" width="4.88671875" style="10" customWidth="1"/>
    <col min="3098" max="3099" width="5.6640625" style="10" bestFit="1" customWidth="1"/>
    <col min="3100" max="3100" width="5.5546875" style="10" bestFit="1" customWidth="1"/>
    <col min="3101" max="3101" width="4.88671875" style="10" customWidth="1"/>
    <col min="3102" max="3103" width="5.44140625" style="10" bestFit="1" customWidth="1"/>
    <col min="3104" max="3104" width="5.5546875" style="10" bestFit="1" customWidth="1"/>
    <col min="3105" max="3105" width="4.88671875" style="10" customWidth="1"/>
    <col min="3106" max="3106" width="5.44140625" style="10" bestFit="1" customWidth="1"/>
    <col min="3107" max="3107" width="5" style="10" bestFit="1" customWidth="1"/>
    <col min="3108" max="3108" width="5.44140625" style="10" bestFit="1" customWidth="1"/>
    <col min="3109" max="3109" width="5" style="10" bestFit="1" customWidth="1"/>
    <col min="3110" max="3110" width="6.5546875" style="10" bestFit="1" customWidth="1"/>
    <col min="3111" max="3115" width="5.44140625" style="10" bestFit="1" customWidth="1"/>
    <col min="3116" max="3116" width="6.5546875" style="10" bestFit="1" customWidth="1"/>
    <col min="3117" max="3117" width="5.44140625" style="10" bestFit="1" customWidth="1"/>
    <col min="3118" max="3118" width="5.5546875" style="10" bestFit="1" customWidth="1"/>
    <col min="3119" max="3119" width="5.44140625" style="10" bestFit="1" customWidth="1"/>
    <col min="3120" max="3120" width="4.88671875" style="10" customWidth="1"/>
    <col min="3121" max="3121" width="5.44140625" style="10" bestFit="1" customWidth="1"/>
    <col min="3122" max="3122" width="4.88671875" style="10" customWidth="1"/>
    <col min="3123" max="3123" width="5.5546875" style="10" bestFit="1" customWidth="1"/>
    <col min="3124" max="3124" width="4.88671875" style="10" customWidth="1"/>
    <col min="3125" max="3125" width="7.44140625" style="10" bestFit="1" customWidth="1"/>
    <col min="3126" max="3126" width="5.44140625" style="10" bestFit="1" customWidth="1"/>
    <col min="3127" max="3129" width="5.33203125" style="10" bestFit="1" customWidth="1"/>
    <col min="3130" max="3130" width="4.5546875" style="10" bestFit="1" customWidth="1"/>
    <col min="3131" max="3140" width="5.33203125" style="10" bestFit="1" customWidth="1"/>
    <col min="3141" max="3141" width="5.6640625" style="10" bestFit="1" customWidth="1"/>
    <col min="3142" max="3144" width="5.33203125" style="10" bestFit="1" customWidth="1"/>
    <col min="3145" max="3145" width="6.44140625" style="10" bestFit="1" customWidth="1"/>
    <col min="3146" max="3156" width="5.33203125" style="10" bestFit="1" customWidth="1"/>
    <col min="3157" max="3157" width="5.6640625" style="10" bestFit="1" customWidth="1"/>
    <col min="3158" max="3158" width="6.77734375" style="10" bestFit="1" customWidth="1"/>
    <col min="3159" max="3165" width="5.33203125" style="10" bestFit="1" customWidth="1"/>
    <col min="3166" max="3166" width="6.44140625" style="10" bestFit="1" customWidth="1"/>
    <col min="3167" max="3181" width="5.33203125" style="10" bestFit="1" customWidth="1"/>
    <col min="3182" max="3182" width="6.109375" style="10" bestFit="1" customWidth="1"/>
    <col min="3183" max="3183" width="5.88671875" style="10" bestFit="1" customWidth="1"/>
    <col min="3184" max="3186" width="5.33203125" style="10" bestFit="1" customWidth="1"/>
    <col min="3187" max="3187" width="6.44140625" style="10" bestFit="1" customWidth="1"/>
    <col min="3188" max="3191" width="5.33203125" style="10" bestFit="1" customWidth="1"/>
    <col min="3192" max="3192" width="6.109375" style="10" bestFit="1" customWidth="1"/>
    <col min="3193" max="3193" width="5.88671875" style="10" bestFit="1" customWidth="1"/>
    <col min="3194" max="3195" width="5.33203125" style="10" bestFit="1" customWidth="1"/>
    <col min="3196" max="3197" width="5.88671875" style="10" bestFit="1" customWidth="1"/>
    <col min="3198" max="3200" width="5.33203125" style="10" bestFit="1" customWidth="1"/>
    <col min="3201" max="3201" width="5.88671875" style="10" bestFit="1" customWidth="1"/>
    <col min="3202" max="3206" width="5.33203125" style="10" bestFit="1" customWidth="1"/>
    <col min="3207" max="3328" width="8.88671875" style="10"/>
    <col min="3329" max="3329" width="5.6640625" style="10" customWidth="1"/>
    <col min="3330" max="3330" width="6.21875" style="10" bestFit="1" customWidth="1"/>
    <col min="3331" max="3331" width="5.6640625" style="10" bestFit="1" customWidth="1"/>
    <col min="3332" max="3332" width="5.77734375" style="10" bestFit="1" customWidth="1"/>
    <col min="3333" max="3333" width="4.88671875" style="10" customWidth="1"/>
    <col min="3334" max="3335" width="5.77734375" style="10" bestFit="1" customWidth="1"/>
    <col min="3336" max="3336" width="6.33203125" style="10" bestFit="1" customWidth="1"/>
    <col min="3337" max="3337" width="5.77734375" style="10" bestFit="1" customWidth="1"/>
    <col min="3338" max="3339" width="5.6640625" style="10" bestFit="1" customWidth="1"/>
    <col min="3340" max="3341" width="5.77734375" style="10" bestFit="1" customWidth="1"/>
    <col min="3342" max="3343" width="4.88671875" style="10" customWidth="1"/>
    <col min="3344" max="3345" width="6.33203125" style="10" bestFit="1" customWidth="1"/>
    <col min="3346" max="3346" width="5.6640625" style="10" bestFit="1" customWidth="1"/>
    <col min="3347" max="3349" width="4.88671875" style="10" customWidth="1"/>
    <col min="3350" max="3351" width="6.33203125" style="10" bestFit="1" customWidth="1"/>
    <col min="3352" max="3352" width="5.6640625" style="10" bestFit="1" customWidth="1"/>
    <col min="3353" max="3353" width="4.88671875" style="10" customWidth="1"/>
    <col min="3354" max="3355" width="5.6640625" style="10" bestFit="1" customWidth="1"/>
    <col min="3356" max="3356" width="5.5546875" style="10" bestFit="1" customWidth="1"/>
    <col min="3357" max="3357" width="4.88671875" style="10" customWidth="1"/>
    <col min="3358" max="3359" width="5.44140625" style="10" bestFit="1" customWidth="1"/>
    <col min="3360" max="3360" width="5.5546875" style="10" bestFit="1" customWidth="1"/>
    <col min="3361" max="3361" width="4.88671875" style="10" customWidth="1"/>
    <col min="3362" max="3362" width="5.44140625" style="10" bestFit="1" customWidth="1"/>
    <col min="3363" max="3363" width="5" style="10" bestFit="1" customWidth="1"/>
    <col min="3364" max="3364" width="5.44140625" style="10" bestFit="1" customWidth="1"/>
    <col min="3365" max="3365" width="5" style="10" bestFit="1" customWidth="1"/>
    <col min="3366" max="3366" width="6.5546875" style="10" bestFit="1" customWidth="1"/>
    <col min="3367" max="3371" width="5.44140625" style="10" bestFit="1" customWidth="1"/>
    <col min="3372" max="3372" width="6.5546875" style="10" bestFit="1" customWidth="1"/>
    <col min="3373" max="3373" width="5.44140625" style="10" bestFit="1" customWidth="1"/>
    <col min="3374" max="3374" width="5.5546875" style="10" bestFit="1" customWidth="1"/>
    <col min="3375" max="3375" width="5.44140625" style="10" bestFit="1" customWidth="1"/>
    <col min="3376" max="3376" width="4.88671875" style="10" customWidth="1"/>
    <col min="3377" max="3377" width="5.44140625" style="10" bestFit="1" customWidth="1"/>
    <col min="3378" max="3378" width="4.88671875" style="10" customWidth="1"/>
    <col min="3379" max="3379" width="5.5546875" style="10" bestFit="1" customWidth="1"/>
    <col min="3380" max="3380" width="4.88671875" style="10" customWidth="1"/>
    <col min="3381" max="3381" width="7.44140625" style="10" bestFit="1" customWidth="1"/>
    <col min="3382" max="3382" width="5.44140625" style="10" bestFit="1" customWidth="1"/>
    <col min="3383" max="3385" width="5.33203125" style="10" bestFit="1" customWidth="1"/>
    <col min="3386" max="3386" width="4.5546875" style="10" bestFit="1" customWidth="1"/>
    <col min="3387" max="3396" width="5.33203125" style="10" bestFit="1" customWidth="1"/>
    <col min="3397" max="3397" width="5.6640625" style="10" bestFit="1" customWidth="1"/>
    <col min="3398" max="3400" width="5.33203125" style="10" bestFit="1" customWidth="1"/>
    <col min="3401" max="3401" width="6.44140625" style="10" bestFit="1" customWidth="1"/>
    <col min="3402" max="3412" width="5.33203125" style="10" bestFit="1" customWidth="1"/>
    <col min="3413" max="3413" width="5.6640625" style="10" bestFit="1" customWidth="1"/>
    <col min="3414" max="3414" width="6.77734375" style="10" bestFit="1" customWidth="1"/>
    <col min="3415" max="3421" width="5.33203125" style="10" bestFit="1" customWidth="1"/>
    <col min="3422" max="3422" width="6.44140625" style="10" bestFit="1" customWidth="1"/>
    <col min="3423" max="3437" width="5.33203125" style="10" bestFit="1" customWidth="1"/>
    <col min="3438" max="3438" width="6.109375" style="10" bestFit="1" customWidth="1"/>
    <col min="3439" max="3439" width="5.88671875" style="10" bestFit="1" customWidth="1"/>
    <col min="3440" max="3442" width="5.33203125" style="10" bestFit="1" customWidth="1"/>
    <col min="3443" max="3443" width="6.44140625" style="10" bestFit="1" customWidth="1"/>
    <col min="3444" max="3447" width="5.33203125" style="10" bestFit="1" customWidth="1"/>
    <col min="3448" max="3448" width="6.109375" style="10" bestFit="1" customWidth="1"/>
    <col min="3449" max="3449" width="5.88671875" style="10" bestFit="1" customWidth="1"/>
    <col min="3450" max="3451" width="5.33203125" style="10" bestFit="1" customWidth="1"/>
    <col min="3452" max="3453" width="5.88671875" style="10" bestFit="1" customWidth="1"/>
    <col min="3454" max="3456" width="5.33203125" style="10" bestFit="1" customWidth="1"/>
    <col min="3457" max="3457" width="5.88671875" style="10" bestFit="1" customWidth="1"/>
    <col min="3458" max="3462" width="5.33203125" style="10" bestFit="1" customWidth="1"/>
    <col min="3463" max="3584" width="8.88671875" style="10"/>
    <col min="3585" max="3585" width="5.6640625" style="10" customWidth="1"/>
    <col min="3586" max="3586" width="6.21875" style="10" bestFit="1" customWidth="1"/>
    <col min="3587" max="3587" width="5.6640625" style="10" bestFit="1" customWidth="1"/>
    <col min="3588" max="3588" width="5.77734375" style="10" bestFit="1" customWidth="1"/>
    <col min="3589" max="3589" width="4.88671875" style="10" customWidth="1"/>
    <col min="3590" max="3591" width="5.77734375" style="10" bestFit="1" customWidth="1"/>
    <col min="3592" max="3592" width="6.33203125" style="10" bestFit="1" customWidth="1"/>
    <col min="3593" max="3593" width="5.77734375" style="10" bestFit="1" customWidth="1"/>
    <col min="3594" max="3595" width="5.6640625" style="10" bestFit="1" customWidth="1"/>
    <col min="3596" max="3597" width="5.77734375" style="10" bestFit="1" customWidth="1"/>
    <col min="3598" max="3599" width="4.88671875" style="10" customWidth="1"/>
    <col min="3600" max="3601" width="6.33203125" style="10" bestFit="1" customWidth="1"/>
    <col min="3602" max="3602" width="5.6640625" style="10" bestFit="1" customWidth="1"/>
    <col min="3603" max="3605" width="4.88671875" style="10" customWidth="1"/>
    <col min="3606" max="3607" width="6.33203125" style="10" bestFit="1" customWidth="1"/>
    <col min="3608" max="3608" width="5.6640625" style="10" bestFit="1" customWidth="1"/>
    <col min="3609" max="3609" width="4.88671875" style="10" customWidth="1"/>
    <col min="3610" max="3611" width="5.6640625" style="10" bestFit="1" customWidth="1"/>
    <col min="3612" max="3612" width="5.5546875" style="10" bestFit="1" customWidth="1"/>
    <col min="3613" max="3613" width="4.88671875" style="10" customWidth="1"/>
    <col min="3614" max="3615" width="5.44140625" style="10" bestFit="1" customWidth="1"/>
    <col min="3616" max="3616" width="5.5546875" style="10" bestFit="1" customWidth="1"/>
    <col min="3617" max="3617" width="4.88671875" style="10" customWidth="1"/>
    <col min="3618" max="3618" width="5.44140625" style="10" bestFit="1" customWidth="1"/>
    <col min="3619" max="3619" width="5" style="10" bestFit="1" customWidth="1"/>
    <col min="3620" max="3620" width="5.44140625" style="10" bestFit="1" customWidth="1"/>
    <col min="3621" max="3621" width="5" style="10" bestFit="1" customWidth="1"/>
    <col min="3622" max="3622" width="6.5546875" style="10" bestFit="1" customWidth="1"/>
    <col min="3623" max="3627" width="5.44140625" style="10" bestFit="1" customWidth="1"/>
    <col min="3628" max="3628" width="6.5546875" style="10" bestFit="1" customWidth="1"/>
    <col min="3629" max="3629" width="5.44140625" style="10" bestFit="1" customWidth="1"/>
    <col min="3630" max="3630" width="5.5546875" style="10" bestFit="1" customWidth="1"/>
    <col min="3631" max="3631" width="5.44140625" style="10" bestFit="1" customWidth="1"/>
    <col min="3632" max="3632" width="4.88671875" style="10" customWidth="1"/>
    <col min="3633" max="3633" width="5.44140625" style="10" bestFit="1" customWidth="1"/>
    <col min="3634" max="3634" width="4.88671875" style="10" customWidth="1"/>
    <col min="3635" max="3635" width="5.5546875" style="10" bestFit="1" customWidth="1"/>
    <col min="3636" max="3636" width="4.88671875" style="10" customWidth="1"/>
    <col min="3637" max="3637" width="7.44140625" style="10" bestFit="1" customWidth="1"/>
    <col min="3638" max="3638" width="5.44140625" style="10" bestFit="1" customWidth="1"/>
    <col min="3639" max="3641" width="5.33203125" style="10" bestFit="1" customWidth="1"/>
    <col min="3642" max="3642" width="4.5546875" style="10" bestFit="1" customWidth="1"/>
    <col min="3643" max="3652" width="5.33203125" style="10" bestFit="1" customWidth="1"/>
    <col min="3653" max="3653" width="5.6640625" style="10" bestFit="1" customWidth="1"/>
    <col min="3654" max="3656" width="5.33203125" style="10" bestFit="1" customWidth="1"/>
    <col min="3657" max="3657" width="6.44140625" style="10" bestFit="1" customWidth="1"/>
    <col min="3658" max="3668" width="5.33203125" style="10" bestFit="1" customWidth="1"/>
    <col min="3669" max="3669" width="5.6640625" style="10" bestFit="1" customWidth="1"/>
    <col min="3670" max="3670" width="6.77734375" style="10" bestFit="1" customWidth="1"/>
    <col min="3671" max="3677" width="5.33203125" style="10" bestFit="1" customWidth="1"/>
    <col min="3678" max="3678" width="6.44140625" style="10" bestFit="1" customWidth="1"/>
    <col min="3679" max="3693" width="5.33203125" style="10" bestFit="1" customWidth="1"/>
    <col min="3694" max="3694" width="6.109375" style="10" bestFit="1" customWidth="1"/>
    <col min="3695" max="3695" width="5.88671875" style="10" bestFit="1" customWidth="1"/>
    <col min="3696" max="3698" width="5.33203125" style="10" bestFit="1" customWidth="1"/>
    <col min="3699" max="3699" width="6.44140625" style="10" bestFit="1" customWidth="1"/>
    <col min="3700" max="3703" width="5.33203125" style="10" bestFit="1" customWidth="1"/>
    <col min="3704" max="3704" width="6.109375" style="10" bestFit="1" customWidth="1"/>
    <col min="3705" max="3705" width="5.88671875" style="10" bestFit="1" customWidth="1"/>
    <col min="3706" max="3707" width="5.33203125" style="10" bestFit="1" customWidth="1"/>
    <col min="3708" max="3709" width="5.88671875" style="10" bestFit="1" customWidth="1"/>
    <col min="3710" max="3712" width="5.33203125" style="10" bestFit="1" customWidth="1"/>
    <col min="3713" max="3713" width="5.88671875" style="10" bestFit="1" customWidth="1"/>
    <col min="3714" max="3718" width="5.33203125" style="10" bestFit="1" customWidth="1"/>
    <col min="3719" max="3840" width="8.88671875" style="10"/>
    <col min="3841" max="3841" width="5.6640625" style="10" customWidth="1"/>
    <col min="3842" max="3842" width="6.21875" style="10" bestFit="1" customWidth="1"/>
    <col min="3843" max="3843" width="5.6640625" style="10" bestFit="1" customWidth="1"/>
    <col min="3844" max="3844" width="5.77734375" style="10" bestFit="1" customWidth="1"/>
    <col min="3845" max="3845" width="4.88671875" style="10" customWidth="1"/>
    <col min="3846" max="3847" width="5.77734375" style="10" bestFit="1" customWidth="1"/>
    <col min="3848" max="3848" width="6.33203125" style="10" bestFit="1" customWidth="1"/>
    <col min="3849" max="3849" width="5.77734375" style="10" bestFit="1" customWidth="1"/>
    <col min="3850" max="3851" width="5.6640625" style="10" bestFit="1" customWidth="1"/>
    <col min="3852" max="3853" width="5.77734375" style="10" bestFit="1" customWidth="1"/>
    <col min="3854" max="3855" width="4.88671875" style="10" customWidth="1"/>
    <col min="3856" max="3857" width="6.33203125" style="10" bestFit="1" customWidth="1"/>
    <col min="3858" max="3858" width="5.6640625" style="10" bestFit="1" customWidth="1"/>
    <col min="3859" max="3861" width="4.88671875" style="10" customWidth="1"/>
    <col min="3862" max="3863" width="6.33203125" style="10" bestFit="1" customWidth="1"/>
    <col min="3864" max="3864" width="5.6640625" style="10" bestFit="1" customWidth="1"/>
    <col min="3865" max="3865" width="4.88671875" style="10" customWidth="1"/>
    <col min="3866" max="3867" width="5.6640625" style="10" bestFit="1" customWidth="1"/>
    <col min="3868" max="3868" width="5.5546875" style="10" bestFit="1" customWidth="1"/>
    <col min="3869" max="3869" width="4.88671875" style="10" customWidth="1"/>
    <col min="3870" max="3871" width="5.44140625" style="10" bestFit="1" customWidth="1"/>
    <col min="3872" max="3872" width="5.5546875" style="10" bestFit="1" customWidth="1"/>
    <col min="3873" max="3873" width="4.88671875" style="10" customWidth="1"/>
    <col min="3874" max="3874" width="5.44140625" style="10" bestFit="1" customWidth="1"/>
    <col min="3875" max="3875" width="5" style="10" bestFit="1" customWidth="1"/>
    <col min="3876" max="3876" width="5.44140625" style="10" bestFit="1" customWidth="1"/>
    <col min="3877" max="3877" width="5" style="10" bestFit="1" customWidth="1"/>
    <col min="3878" max="3878" width="6.5546875" style="10" bestFit="1" customWidth="1"/>
    <col min="3879" max="3883" width="5.44140625" style="10" bestFit="1" customWidth="1"/>
    <col min="3884" max="3884" width="6.5546875" style="10" bestFit="1" customWidth="1"/>
    <col min="3885" max="3885" width="5.44140625" style="10" bestFit="1" customWidth="1"/>
    <col min="3886" max="3886" width="5.5546875" style="10" bestFit="1" customWidth="1"/>
    <col min="3887" max="3887" width="5.44140625" style="10" bestFit="1" customWidth="1"/>
    <col min="3888" max="3888" width="4.88671875" style="10" customWidth="1"/>
    <col min="3889" max="3889" width="5.44140625" style="10" bestFit="1" customWidth="1"/>
    <col min="3890" max="3890" width="4.88671875" style="10" customWidth="1"/>
    <col min="3891" max="3891" width="5.5546875" style="10" bestFit="1" customWidth="1"/>
    <col min="3892" max="3892" width="4.88671875" style="10" customWidth="1"/>
    <col min="3893" max="3893" width="7.44140625" style="10" bestFit="1" customWidth="1"/>
    <col min="3894" max="3894" width="5.44140625" style="10" bestFit="1" customWidth="1"/>
    <col min="3895" max="3897" width="5.33203125" style="10" bestFit="1" customWidth="1"/>
    <col min="3898" max="3898" width="4.5546875" style="10" bestFit="1" customWidth="1"/>
    <col min="3899" max="3908" width="5.33203125" style="10" bestFit="1" customWidth="1"/>
    <col min="3909" max="3909" width="5.6640625" style="10" bestFit="1" customWidth="1"/>
    <col min="3910" max="3912" width="5.33203125" style="10" bestFit="1" customWidth="1"/>
    <col min="3913" max="3913" width="6.44140625" style="10" bestFit="1" customWidth="1"/>
    <col min="3914" max="3924" width="5.33203125" style="10" bestFit="1" customWidth="1"/>
    <col min="3925" max="3925" width="5.6640625" style="10" bestFit="1" customWidth="1"/>
    <col min="3926" max="3926" width="6.77734375" style="10" bestFit="1" customWidth="1"/>
    <col min="3927" max="3933" width="5.33203125" style="10" bestFit="1" customWidth="1"/>
    <col min="3934" max="3934" width="6.44140625" style="10" bestFit="1" customWidth="1"/>
    <col min="3935" max="3949" width="5.33203125" style="10" bestFit="1" customWidth="1"/>
    <col min="3950" max="3950" width="6.109375" style="10" bestFit="1" customWidth="1"/>
    <col min="3951" max="3951" width="5.88671875" style="10" bestFit="1" customWidth="1"/>
    <col min="3952" max="3954" width="5.33203125" style="10" bestFit="1" customWidth="1"/>
    <col min="3955" max="3955" width="6.44140625" style="10" bestFit="1" customWidth="1"/>
    <col min="3956" max="3959" width="5.33203125" style="10" bestFit="1" customWidth="1"/>
    <col min="3960" max="3960" width="6.109375" style="10" bestFit="1" customWidth="1"/>
    <col min="3961" max="3961" width="5.88671875" style="10" bestFit="1" customWidth="1"/>
    <col min="3962" max="3963" width="5.33203125" style="10" bestFit="1" customWidth="1"/>
    <col min="3964" max="3965" width="5.88671875" style="10" bestFit="1" customWidth="1"/>
    <col min="3966" max="3968" width="5.33203125" style="10" bestFit="1" customWidth="1"/>
    <col min="3969" max="3969" width="5.88671875" style="10" bestFit="1" customWidth="1"/>
    <col min="3970" max="3974" width="5.33203125" style="10" bestFit="1" customWidth="1"/>
    <col min="3975" max="4096" width="8.88671875" style="10"/>
    <col min="4097" max="4097" width="5.6640625" style="10" customWidth="1"/>
    <col min="4098" max="4098" width="6.21875" style="10" bestFit="1" customWidth="1"/>
    <col min="4099" max="4099" width="5.6640625" style="10" bestFit="1" customWidth="1"/>
    <col min="4100" max="4100" width="5.77734375" style="10" bestFit="1" customWidth="1"/>
    <col min="4101" max="4101" width="4.88671875" style="10" customWidth="1"/>
    <col min="4102" max="4103" width="5.77734375" style="10" bestFit="1" customWidth="1"/>
    <col min="4104" max="4104" width="6.33203125" style="10" bestFit="1" customWidth="1"/>
    <col min="4105" max="4105" width="5.77734375" style="10" bestFit="1" customWidth="1"/>
    <col min="4106" max="4107" width="5.6640625" style="10" bestFit="1" customWidth="1"/>
    <col min="4108" max="4109" width="5.77734375" style="10" bestFit="1" customWidth="1"/>
    <col min="4110" max="4111" width="4.88671875" style="10" customWidth="1"/>
    <col min="4112" max="4113" width="6.33203125" style="10" bestFit="1" customWidth="1"/>
    <col min="4114" max="4114" width="5.6640625" style="10" bestFit="1" customWidth="1"/>
    <col min="4115" max="4117" width="4.88671875" style="10" customWidth="1"/>
    <col min="4118" max="4119" width="6.33203125" style="10" bestFit="1" customWidth="1"/>
    <col min="4120" max="4120" width="5.6640625" style="10" bestFit="1" customWidth="1"/>
    <col min="4121" max="4121" width="4.88671875" style="10" customWidth="1"/>
    <col min="4122" max="4123" width="5.6640625" style="10" bestFit="1" customWidth="1"/>
    <col min="4124" max="4124" width="5.5546875" style="10" bestFit="1" customWidth="1"/>
    <col min="4125" max="4125" width="4.88671875" style="10" customWidth="1"/>
    <col min="4126" max="4127" width="5.44140625" style="10" bestFit="1" customWidth="1"/>
    <col min="4128" max="4128" width="5.5546875" style="10" bestFit="1" customWidth="1"/>
    <col min="4129" max="4129" width="4.88671875" style="10" customWidth="1"/>
    <col min="4130" max="4130" width="5.44140625" style="10" bestFit="1" customWidth="1"/>
    <col min="4131" max="4131" width="5" style="10" bestFit="1" customWidth="1"/>
    <col min="4132" max="4132" width="5.44140625" style="10" bestFit="1" customWidth="1"/>
    <col min="4133" max="4133" width="5" style="10" bestFit="1" customWidth="1"/>
    <col min="4134" max="4134" width="6.5546875" style="10" bestFit="1" customWidth="1"/>
    <col min="4135" max="4139" width="5.44140625" style="10" bestFit="1" customWidth="1"/>
    <col min="4140" max="4140" width="6.5546875" style="10" bestFit="1" customWidth="1"/>
    <col min="4141" max="4141" width="5.44140625" style="10" bestFit="1" customWidth="1"/>
    <col min="4142" max="4142" width="5.5546875" style="10" bestFit="1" customWidth="1"/>
    <col min="4143" max="4143" width="5.44140625" style="10" bestFit="1" customWidth="1"/>
    <col min="4144" max="4144" width="4.88671875" style="10" customWidth="1"/>
    <col min="4145" max="4145" width="5.44140625" style="10" bestFit="1" customWidth="1"/>
    <col min="4146" max="4146" width="4.88671875" style="10" customWidth="1"/>
    <col min="4147" max="4147" width="5.5546875" style="10" bestFit="1" customWidth="1"/>
    <col min="4148" max="4148" width="4.88671875" style="10" customWidth="1"/>
    <col min="4149" max="4149" width="7.44140625" style="10" bestFit="1" customWidth="1"/>
    <col min="4150" max="4150" width="5.44140625" style="10" bestFit="1" customWidth="1"/>
    <col min="4151" max="4153" width="5.33203125" style="10" bestFit="1" customWidth="1"/>
    <col min="4154" max="4154" width="4.5546875" style="10" bestFit="1" customWidth="1"/>
    <col min="4155" max="4164" width="5.33203125" style="10" bestFit="1" customWidth="1"/>
    <col min="4165" max="4165" width="5.6640625" style="10" bestFit="1" customWidth="1"/>
    <col min="4166" max="4168" width="5.33203125" style="10" bestFit="1" customWidth="1"/>
    <col min="4169" max="4169" width="6.44140625" style="10" bestFit="1" customWidth="1"/>
    <col min="4170" max="4180" width="5.33203125" style="10" bestFit="1" customWidth="1"/>
    <col min="4181" max="4181" width="5.6640625" style="10" bestFit="1" customWidth="1"/>
    <col min="4182" max="4182" width="6.77734375" style="10" bestFit="1" customWidth="1"/>
    <col min="4183" max="4189" width="5.33203125" style="10" bestFit="1" customWidth="1"/>
    <col min="4190" max="4190" width="6.44140625" style="10" bestFit="1" customWidth="1"/>
    <col min="4191" max="4205" width="5.33203125" style="10" bestFit="1" customWidth="1"/>
    <col min="4206" max="4206" width="6.109375" style="10" bestFit="1" customWidth="1"/>
    <col min="4207" max="4207" width="5.88671875" style="10" bestFit="1" customWidth="1"/>
    <col min="4208" max="4210" width="5.33203125" style="10" bestFit="1" customWidth="1"/>
    <col min="4211" max="4211" width="6.44140625" style="10" bestFit="1" customWidth="1"/>
    <col min="4212" max="4215" width="5.33203125" style="10" bestFit="1" customWidth="1"/>
    <col min="4216" max="4216" width="6.109375" style="10" bestFit="1" customWidth="1"/>
    <col min="4217" max="4217" width="5.88671875" style="10" bestFit="1" customWidth="1"/>
    <col min="4218" max="4219" width="5.33203125" style="10" bestFit="1" customWidth="1"/>
    <col min="4220" max="4221" width="5.88671875" style="10" bestFit="1" customWidth="1"/>
    <col min="4222" max="4224" width="5.33203125" style="10" bestFit="1" customWidth="1"/>
    <col min="4225" max="4225" width="5.88671875" style="10" bestFit="1" customWidth="1"/>
    <col min="4226" max="4230" width="5.33203125" style="10" bestFit="1" customWidth="1"/>
    <col min="4231" max="4352" width="8.88671875" style="10"/>
    <col min="4353" max="4353" width="5.6640625" style="10" customWidth="1"/>
    <col min="4354" max="4354" width="6.21875" style="10" bestFit="1" customWidth="1"/>
    <col min="4355" max="4355" width="5.6640625" style="10" bestFit="1" customWidth="1"/>
    <col min="4356" max="4356" width="5.77734375" style="10" bestFit="1" customWidth="1"/>
    <col min="4357" max="4357" width="4.88671875" style="10" customWidth="1"/>
    <col min="4358" max="4359" width="5.77734375" style="10" bestFit="1" customWidth="1"/>
    <col min="4360" max="4360" width="6.33203125" style="10" bestFit="1" customWidth="1"/>
    <col min="4361" max="4361" width="5.77734375" style="10" bestFit="1" customWidth="1"/>
    <col min="4362" max="4363" width="5.6640625" style="10" bestFit="1" customWidth="1"/>
    <col min="4364" max="4365" width="5.77734375" style="10" bestFit="1" customWidth="1"/>
    <col min="4366" max="4367" width="4.88671875" style="10" customWidth="1"/>
    <col min="4368" max="4369" width="6.33203125" style="10" bestFit="1" customWidth="1"/>
    <col min="4370" max="4370" width="5.6640625" style="10" bestFit="1" customWidth="1"/>
    <col min="4371" max="4373" width="4.88671875" style="10" customWidth="1"/>
    <col min="4374" max="4375" width="6.33203125" style="10" bestFit="1" customWidth="1"/>
    <col min="4376" max="4376" width="5.6640625" style="10" bestFit="1" customWidth="1"/>
    <col min="4377" max="4377" width="4.88671875" style="10" customWidth="1"/>
    <col min="4378" max="4379" width="5.6640625" style="10" bestFit="1" customWidth="1"/>
    <col min="4380" max="4380" width="5.5546875" style="10" bestFit="1" customWidth="1"/>
    <col min="4381" max="4381" width="4.88671875" style="10" customWidth="1"/>
    <col min="4382" max="4383" width="5.44140625" style="10" bestFit="1" customWidth="1"/>
    <col min="4384" max="4384" width="5.5546875" style="10" bestFit="1" customWidth="1"/>
    <col min="4385" max="4385" width="4.88671875" style="10" customWidth="1"/>
    <col min="4386" max="4386" width="5.44140625" style="10" bestFit="1" customWidth="1"/>
    <col min="4387" max="4387" width="5" style="10" bestFit="1" customWidth="1"/>
    <col min="4388" max="4388" width="5.44140625" style="10" bestFit="1" customWidth="1"/>
    <col min="4389" max="4389" width="5" style="10" bestFit="1" customWidth="1"/>
    <col min="4390" max="4390" width="6.5546875" style="10" bestFit="1" customWidth="1"/>
    <col min="4391" max="4395" width="5.44140625" style="10" bestFit="1" customWidth="1"/>
    <col min="4396" max="4396" width="6.5546875" style="10" bestFit="1" customWidth="1"/>
    <col min="4397" max="4397" width="5.44140625" style="10" bestFit="1" customWidth="1"/>
    <col min="4398" max="4398" width="5.5546875" style="10" bestFit="1" customWidth="1"/>
    <col min="4399" max="4399" width="5.44140625" style="10" bestFit="1" customWidth="1"/>
    <col min="4400" max="4400" width="4.88671875" style="10" customWidth="1"/>
    <col min="4401" max="4401" width="5.44140625" style="10" bestFit="1" customWidth="1"/>
    <col min="4402" max="4402" width="4.88671875" style="10" customWidth="1"/>
    <col min="4403" max="4403" width="5.5546875" style="10" bestFit="1" customWidth="1"/>
    <col min="4404" max="4404" width="4.88671875" style="10" customWidth="1"/>
    <col min="4405" max="4405" width="7.44140625" style="10" bestFit="1" customWidth="1"/>
    <col min="4406" max="4406" width="5.44140625" style="10" bestFit="1" customWidth="1"/>
    <col min="4407" max="4409" width="5.33203125" style="10" bestFit="1" customWidth="1"/>
    <col min="4410" max="4410" width="4.5546875" style="10" bestFit="1" customWidth="1"/>
    <col min="4411" max="4420" width="5.33203125" style="10" bestFit="1" customWidth="1"/>
    <col min="4421" max="4421" width="5.6640625" style="10" bestFit="1" customWidth="1"/>
    <col min="4422" max="4424" width="5.33203125" style="10" bestFit="1" customWidth="1"/>
    <col min="4425" max="4425" width="6.44140625" style="10" bestFit="1" customWidth="1"/>
    <col min="4426" max="4436" width="5.33203125" style="10" bestFit="1" customWidth="1"/>
    <col min="4437" max="4437" width="5.6640625" style="10" bestFit="1" customWidth="1"/>
    <col min="4438" max="4438" width="6.77734375" style="10" bestFit="1" customWidth="1"/>
    <col min="4439" max="4445" width="5.33203125" style="10" bestFit="1" customWidth="1"/>
    <col min="4446" max="4446" width="6.44140625" style="10" bestFit="1" customWidth="1"/>
    <col min="4447" max="4461" width="5.33203125" style="10" bestFit="1" customWidth="1"/>
    <col min="4462" max="4462" width="6.109375" style="10" bestFit="1" customWidth="1"/>
    <col min="4463" max="4463" width="5.88671875" style="10" bestFit="1" customWidth="1"/>
    <col min="4464" max="4466" width="5.33203125" style="10" bestFit="1" customWidth="1"/>
    <col min="4467" max="4467" width="6.44140625" style="10" bestFit="1" customWidth="1"/>
    <col min="4468" max="4471" width="5.33203125" style="10" bestFit="1" customWidth="1"/>
    <col min="4472" max="4472" width="6.109375" style="10" bestFit="1" customWidth="1"/>
    <col min="4473" max="4473" width="5.88671875" style="10" bestFit="1" customWidth="1"/>
    <col min="4474" max="4475" width="5.33203125" style="10" bestFit="1" customWidth="1"/>
    <col min="4476" max="4477" width="5.88671875" style="10" bestFit="1" customWidth="1"/>
    <col min="4478" max="4480" width="5.33203125" style="10" bestFit="1" customWidth="1"/>
    <col min="4481" max="4481" width="5.88671875" style="10" bestFit="1" customWidth="1"/>
    <col min="4482" max="4486" width="5.33203125" style="10" bestFit="1" customWidth="1"/>
    <col min="4487" max="4608" width="8.88671875" style="10"/>
    <col min="4609" max="4609" width="5.6640625" style="10" customWidth="1"/>
    <col min="4610" max="4610" width="6.21875" style="10" bestFit="1" customWidth="1"/>
    <col min="4611" max="4611" width="5.6640625" style="10" bestFit="1" customWidth="1"/>
    <col min="4612" max="4612" width="5.77734375" style="10" bestFit="1" customWidth="1"/>
    <col min="4613" max="4613" width="4.88671875" style="10" customWidth="1"/>
    <col min="4614" max="4615" width="5.77734375" style="10" bestFit="1" customWidth="1"/>
    <col min="4616" max="4616" width="6.33203125" style="10" bestFit="1" customWidth="1"/>
    <col min="4617" max="4617" width="5.77734375" style="10" bestFit="1" customWidth="1"/>
    <col min="4618" max="4619" width="5.6640625" style="10" bestFit="1" customWidth="1"/>
    <col min="4620" max="4621" width="5.77734375" style="10" bestFit="1" customWidth="1"/>
    <col min="4622" max="4623" width="4.88671875" style="10" customWidth="1"/>
    <col min="4624" max="4625" width="6.33203125" style="10" bestFit="1" customWidth="1"/>
    <col min="4626" max="4626" width="5.6640625" style="10" bestFit="1" customWidth="1"/>
    <col min="4627" max="4629" width="4.88671875" style="10" customWidth="1"/>
    <col min="4630" max="4631" width="6.33203125" style="10" bestFit="1" customWidth="1"/>
    <col min="4632" max="4632" width="5.6640625" style="10" bestFit="1" customWidth="1"/>
    <col min="4633" max="4633" width="4.88671875" style="10" customWidth="1"/>
    <col min="4634" max="4635" width="5.6640625" style="10" bestFit="1" customWidth="1"/>
    <col min="4636" max="4636" width="5.5546875" style="10" bestFit="1" customWidth="1"/>
    <col min="4637" max="4637" width="4.88671875" style="10" customWidth="1"/>
    <col min="4638" max="4639" width="5.44140625" style="10" bestFit="1" customWidth="1"/>
    <col min="4640" max="4640" width="5.5546875" style="10" bestFit="1" customWidth="1"/>
    <col min="4641" max="4641" width="4.88671875" style="10" customWidth="1"/>
    <col min="4642" max="4642" width="5.44140625" style="10" bestFit="1" customWidth="1"/>
    <col min="4643" max="4643" width="5" style="10" bestFit="1" customWidth="1"/>
    <col min="4644" max="4644" width="5.44140625" style="10" bestFit="1" customWidth="1"/>
    <col min="4645" max="4645" width="5" style="10" bestFit="1" customWidth="1"/>
    <col min="4646" max="4646" width="6.5546875" style="10" bestFit="1" customWidth="1"/>
    <col min="4647" max="4651" width="5.44140625" style="10" bestFit="1" customWidth="1"/>
    <col min="4652" max="4652" width="6.5546875" style="10" bestFit="1" customWidth="1"/>
    <col min="4653" max="4653" width="5.44140625" style="10" bestFit="1" customWidth="1"/>
    <col min="4654" max="4654" width="5.5546875" style="10" bestFit="1" customWidth="1"/>
    <col min="4655" max="4655" width="5.44140625" style="10" bestFit="1" customWidth="1"/>
    <col min="4656" max="4656" width="4.88671875" style="10" customWidth="1"/>
    <col min="4657" max="4657" width="5.44140625" style="10" bestFit="1" customWidth="1"/>
    <col min="4658" max="4658" width="4.88671875" style="10" customWidth="1"/>
    <col min="4659" max="4659" width="5.5546875" style="10" bestFit="1" customWidth="1"/>
    <col min="4660" max="4660" width="4.88671875" style="10" customWidth="1"/>
    <col min="4661" max="4661" width="7.44140625" style="10" bestFit="1" customWidth="1"/>
    <col min="4662" max="4662" width="5.44140625" style="10" bestFit="1" customWidth="1"/>
    <col min="4663" max="4665" width="5.33203125" style="10" bestFit="1" customWidth="1"/>
    <col min="4666" max="4666" width="4.5546875" style="10" bestFit="1" customWidth="1"/>
    <col min="4667" max="4676" width="5.33203125" style="10" bestFit="1" customWidth="1"/>
    <col min="4677" max="4677" width="5.6640625" style="10" bestFit="1" customWidth="1"/>
    <col min="4678" max="4680" width="5.33203125" style="10" bestFit="1" customWidth="1"/>
    <col min="4681" max="4681" width="6.44140625" style="10" bestFit="1" customWidth="1"/>
    <col min="4682" max="4692" width="5.33203125" style="10" bestFit="1" customWidth="1"/>
    <col min="4693" max="4693" width="5.6640625" style="10" bestFit="1" customWidth="1"/>
    <col min="4694" max="4694" width="6.77734375" style="10" bestFit="1" customWidth="1"/>
    <col min="4695" max="4701" width="5.33203125" style="10" bestFit="1" customWidth="1"/>
    <col min="4702" max="4702" width="6.44140625" style="10" bestFit="1" customWidth="1"/>
    <col min="4703" max="4717" width="5.33203125" style="10" bestFit="1" customWidth="1"/>
    <col min="4718" max="4718" width="6.109375" style="10" bestFit="1" customWidth="1"/>
    <col min="4719" max="4719" width="5.88671875" style="10" bestFit="1" customWidth="1"/>
    <col min="4720" max="4722" width="5.33203125" style="10" bestFit="1" customWidth="1"/>
    <col min="4723" max="4723" width="6.44140625" style="10" bestFit="1" customWidth="1"/>
    <col min="4724" max="4727" width="5.33203125" style="10" bestFit="1" customWidth="1"/>
    <col min="4728" max="4728" width="6.109375" style="10" bestFit="1" customWidth="1"/>
    <col min="4729" max="4729" width="5.88671875" style="10" bestFit="1" customWidth="1"/>
    <col min="4730" max="4731" width="5.33203125" style="10" bestFit="1" customWidth="1"/>
    <col min="4732" max="4733" width="5.88671875" style="10" bestFit="1" customWidth="1"/>
    <col min="4734" max="4736" width="5.33203125" style="10" bestFit="1" customWidth="1"/>
    <col min="4737" max="4737" width="5.88671875" style="10" bestFit="1" customWidth="1"/>
    <col min="4738" max="4742" width="5.33203125" style="10" bestFit="1" customWidth="1"/>
    <col min="4743" max="4864" width="8.88671875" style="10"/>
    <col min="4865" max="4865" width="5.6640625" style="10" customWidth="1"/>
    <col min="4866" max="4866" width="6.21875" style="10" bestFit="1" customWidth="1"/>
    <col min="4867" max="4867" width="5.6640625" style="10" bestFit="1" customWidth="1"/>
    <col min="4868" max="4868" width="5.77734375" style="10" bestFit="1" customWidth="1"/>
    <col min="4869" max="4869" width="4.88671875" style="10" customWidth="1"/>
    <col min="4870" max="4871" width="5.77734375" style="10" bestFit="1" customWidth="1"/>
    <col min="4872" max="4872" width="6.33203125" style="10" bestFit="1" customWidth="1"/>
    <col min="4873" max="4873" width="5.77734375" style="10" bestFit="1" customWidth="1"/>
    <col min="4874" max="4875" width="5.6640625" style="10" bestFit="1" customWidth="1"/>
    <col min="4876" max="4877" width="5.77734375" style="10" bestFit="1" customWidth="1"/>
    <col min="4878" max="4879" width="4.88671875" style="10" customWidth="1"/>
    <col min="4880" max="4881" width="6.33203125" style="10" bestFit="1" customWidth="1"/>
    <col min="4882" max="4882" width="5.6640625" style="10" bestFit="1" customWidth="1"/>
    <col min="4883" max="4885" width="4.88671875" style="10" customWidth="1"/>
    <col min="4886" max="4887" width="6.33203125" style="10" bestFit="1" customWidth="1"/>
    <col min="4888" max="4888" width="5.6640625" style="10" bestFit="1" customWidth="1"/>
    <col min="4889" max="4889" width="4.88671875" style="10" customWidth="1"/>
    <col min="4890" max="4891" width="5.6640625" style="10" bestFit="1" customWidth="1"/>
    <col min="4892" max="4892" width="5.5546875" style="10" bestFit="1" customWidth="1"/>
    <col min="4893" max="4893" width="4.88671875" style="10" customWidth="1"/>
    <col min="4894" max="4895" width="5.44140625" style="10" bestFit="1" customWidth="1"/>
    <col min="4896" max="4896" width="5.5546875" style="10" bestFit="1" customWidth="1"/>
    <col min="4897" max="4897" width="4.88671875" style="10" customWidth="1"/>
    <col min="4898" max="4898" width="5.44140625" style="10" bestFit="1" customWidth="1"/>
    <col min="4899" max="4899" width="5" style="10" bestFit="1" customWidth="1"/>
    <col min="4900" max="4900" width="5.44140625" style="10" bestFit="1" customWidth="1"/>
    <col min="4901" max="4901" width="5" style="10" bestFit="1" customWidth="1"/>
    <col min="4902" max="4902" width="6.5546875" style="10" bestFit="1" customWidth="1"/>
    <col min="4903" max="4907" width="5.44140625" style="10" bestFit="1" customWidth="1"/>
    <col min="4908" max="4908" width="6.5546875" style="10" bestFit="1" customWidth="1"/>
    <col min="4909" max="4909" width="5.44140625" style="10" bestFit="1" customWidth="1"/>
    <col min="4910" max="4910" width="5.5546875" style="10" bestFit="1" customWidth="1"/>
    <col min="4911" max="4911" width="5.44140625" style="10" bestFit="1" customWidth="1"/>
    <col min="4912" max="4912" width="4.88671875" style="10" customWidth="1"/>
    <col min="4913" max="4913" width="5.44140625" style="10" bestFit="1" customWidth="1"/>
    <col min="4914" max="4914" width="4.88671875" style="10" customWidth="1"/>
    <col min="4915" max="4915" width="5.5546875" style="10" bestFit="1" customWidth="1"/>
    <col min="4916" max="4916" width="4.88671875" style="10" customWidth="1"/>
    <col min="4917" max="4917" width="7.44140625" style="10" bestFit="1" customWidth="1"/>
    <col min="4918" max="4918" width="5.44140625" style="10" bestFit="1" customWidth="1"/>
    <col min="4919" max="4921" width="5.33203125" style="10" bestFit="1" customWidth="1"/>
    <col min="4922" max="4922" width="4.5546875" style="10" bestFit="1" customWidth="1"/>
    <col min="4923" max="4932" width="5.33203125" style="10" bestFit="1" customWidth="1"/>
    <col min="4933" max="4933" width="5.6640625" style="10" bestFit="1" customWidth="1"/>
    <col min="4934" max="4936" width="5.33203125" style="10" bestFit="1" customWidth="1"/>
    <col min="4937" max="4937" width="6.44140625" style="10" bestFit="1" customWidth="1"/>
    <col min="4938" max="4948" width="5.33203125" style="10" bestFit="1" customWidth="1"/>
    <col min="4949" max="4949" width="5.6640625" style="10" bestFit="1" customWidth="1"/>
    <col min="4950" max="4950" width="6.77734375" style="10" bestFit="1" customWidth="1"/>
    <col min="4951" max="4957" width="5.33203125" style="10" bestFit="1" customWidth="1"/>
    <col min="4958" max="4958" width="6.44140625" style="10" bestFit="1" customWidth="1"/>
    <col min="4959" max="4973" width="5.33203125" style="10" bestFit="1" customWidth="1"/>
    <col min="4974" max="4974" width="6.109375" style="10" bestFit="1" customWidth="1"/>
    <col min="4975" max="4975" width="5.88671875" style="10" bestFit="1" customWidth="1"/>
    <col min="4976" max="4978" width="5.33203125" style="10" bestFit="1" customWidth="1"/>
    <col min="4979" max="4979" width="6.44140625" style="10" bestFit="1" customWidth="1"/>
    <col min="4980" max="4983" width="5.33203125" style="10" bestFit="1" customWidth="1"/>
    <col min="4984" max="4984" width="6.109375" style="10" bestFit="1" customWidth="1"/>
    <col min="4985" max="4985" width="5.88671875" style="10" bestFit="1" customWidth="1"/>
    <col min="4986" max="4987" width="5.33203125" style="10" bestFit="1" customWidth="1"/>
    <col min="4988" max="4989" width="5.88671875" style="10" bestFit="1" customWidth="1"/>
    <col min="4990" max="4992" width="5.33203125" style="10" bestFit="1" customWidth="1"/>
    <col min="4993" max="4993" width="5.88671875" style="10" bestFit="1" customWidth="1"/>
    <col min="4994" max="4998" width="5.33203125" style="10" bestFit="1" customWidth="1"/>
    <col min="4999" max="5120" width="8.88671875" style="10"/>
    <col min="5121" max="5121" width="5.6640625" style="10" customWidth="1"/>
    <col min="5122" max="5122" width="6.21875" style="10" bestFit="1" customWidth="1"/>
    <col min="5123" max="5123" width="5.6640625" style="10" bestFit="1" customWidth="1"/>
    <col min="5124" max="5124" width="5.77734375" style="10" bestFit="1" customWidth="1"/>
    <col min="5125" max="5125" width="4.88671875" style="10" customWidth="1"/>
    <col min="5126" max="5127" width="5.77734375" style="10" bestFit="1" customWidth="1"/>
    <col min="5128" max="5128" width="6.33203125" style="10" bestFit="1" customWidth="1"/>
    <col min="5129" max="5129" width="5.77734375" style="10" bestFit="1" customWidth="1"/>
    <col min="5130" max="5131" width="5.6640625" style="10" bestFit="1" customWidth="1"/>
    <col min="5132" max="5133" width="5.77734375" style="10" bestFit="1" customWidth="1"/>
    <col min="5134" max="5135" width="4.88671875" style="10" customWidth="1"/>
    <col min="5136" max="5137" width="6.33203125" style="10" bestFit="1" customWidth="1"/>
    <col min="5138" max="5138" width="5.6640625" style="10" bestFit="1" customWidth="1"/>
    <col min="5139" max="5141" width="4.88671875" style="10" customWidth="1"/>
    <col min="5142" max="5143" width="6.33203125" style="10" bestFit="1" customWidth="1"/>
    <col min="5144" max="5144" width="5.6640625" style="10" bestFit="1" customWidth="1"/>
    <col min="5145" max="5145" width="4.88671875" style="10" customWidth="1"/>
    <col min="5146" max="5147" width="5.6640625" style="10" bestFit="1" customWidth="1"/>
    <col min="5148" max="5148" width="5.5546875" style="10" bestFit="1" customWidth="1"/>
    <col min="5149" max="5149" width="4.88671875" style="10" customWidth="1"/>
    <col min="5150" max="5151" width="5.44140625" style="10" bestFit="1" customWidth="1"/>
    <col min="5152" max="5152" width="5.5546875" style="10" bestFit="1" customWidth="1"/>
    <col min="5153" max="5153" width="4.88671875" style="10" customWidth="1"/>
    <col min="5154" max="5154" width="5.44140625" style="10" bestFit="1" customWidth="1"/>
    <col min="5155" max="5155" width="5" style="10" bestFit="1" customWidth="1"/>
    <col min="5156" max="5156" width="5.44140625" style="10" bestFit="1" customWidth="1"/>
    <col min="5157" max="5157" width="5" style="10" bestFit="1" customWidth="1"/>
    <col min="5158" max="5158" width="6.5546875" style="10" bestFit="1" customWidth="1"/>
    <col min="5159" max="5163" width="5.44140625" style="10" bestFit="1" customWidth="1"/>
    <col min="5164" max="5164" width="6.5546875" style="10" bestFit="1" customWidth="1"/>
    <col min="5165" max="5165" width="5.44140625" style="10" bestFit="1" customWidth="1"/>
    <col min="5166" max="5166" width="5.5546875" style="10" bestFit="1" customWidth="1"/>
    <col min="5167" max="5167" width="5.44140625" style="10" bestFit="1" customWidth="1"/>
    <col min="5168" max="5168" width="4.88671875" style="10" customWidth="1"/>
    <col min="5169" max="5169" width="5.44140625" style="10" bestFit="1" customWidth="1"/>
    <col min="5170" max="5170" width="4.88671875" style="10" customWidth="1"/>
    <col min="5171" max="5171" width="5.5546875" style="10" bestFit="1" customWidth="1"/>
    <col min="5172" max="5172" width="4.88671875" style="10" customWidth="1"/>
    <col min="5173" max="5173" width="7.44140625" style="10" bestFit="1" customWidth="1"/>
    <col min="5174" max="5174" width="5.44140625" style="10" bestFit="1" customWidth="1"/>
    <col min="5175" max="5177" width="5.33203125" style="10" bestFit="1" customWidth="1"/>
    <col min="5178" max="5178" width="4.5546875" style="10" bestFit="1" customWidth="1"/>
    <col min="5179" max="5188" width="5.33203125" style="10" bestFit="1" customWidth="1"/>
    <col min="5189" max="5189" width="5.6640625" style="10" bestFit="1" customWidth="1"/>
    <col min="5190" max="5192" width="5.33203125" style="10" bestFit="1" customWidth="1"/>
    <col min="5193" max="5193" width="6.44140625" style="10" bestFit="1" customWidth="1"/>
    <col min="5194" max="5204" width="5.33203125" style="10" bestFit="1" customWidth="1"/>
    <col min="5205" max="5205" width="5.6640625" style="10" bestFit="1" customWidth="1"/>
    <col min="5206" max="5206" width="6.77734375" style="10" bestFit="1" customWidth="1"/>
    <col min="5207" max="5213" width="5.33203125" style="10" bestFit="1" customWidth="1"/>
    <col min="5214" max="5214" width="6.44140625" style="10" bestFit="1" customWidth="1"/>
    <col min="5215" max="5229" width="5.33203125" style="10" bestFit="1" customWidth="1"/>
    <col min="5230" max="5230" width="6.109375" style="10" bestFit="1" customWidth="1"/>
    <col min="5231" max="5231" width="5.88671875" style="10" bestFit="1" customWidth="1"/>
    <col min="5232" max="5234" width="5.33203125" style="10" bestFit="1" customWidth="1"/>
    <col min="5235" max="5235" width="6.44140625" style="10" bestFit="1" customWidth="1"/>
    <col min="5236" max="5239" width="5.33203125" style="10" bestFit="1" customWidth="1"/>
    <col min="5240" max="5240" width="6.109375" style="10" bestFit="1" customWidth="1"/>
    <col min="5241" max="5241" width="5.88671875" style="10" bestFit="1" customWidth="1"/>
    <col min="5242" max="5243" width="5.33203125" style="10" bestFit="1" customWidth="1"/>
    <col min="5244" max="5245" width="5.88671875" style="10" bestFit="1" customWidth="1"/>
    <col min="5246" max="5248" width="5.33203125" style="10" bestFit="1" customWidth="1"/>
    <col min="5249" max="5249" width="5.88671875" style="10" bestFit="1" customWidth="1"/>
    <col min="5250" max="5254" width="5.33203125" style="10" bestFit="1" customWidth="1"/>
    <col min="5255" max="5376" width="8.88671875" style="10"/>
    <col min="5377" max="5377" width="5.6640625" style="10" customWidth="1"/>
    <col min="5378" max="5378" width="6.21875" style="10" bestFit="1" customWidth="1"/>
    <col min="5379" max="5379" width="5.6640625" style="10" bestFit="1" customWidth="1"/>
    <col min="5380" max="5380" width="5.77734375" style="10" bestFit="1" customWidth="1"/>
    <col min="5381" max="5381" width="4.88671875" style="10" customWidth="1"/>
    <col min="5382" max="5383" width="5.77734375" style="10" bestFit="1" customWidth="1"/>
    <col min="5384" max="5384" width="6.33203125" style="10" bestFit="1" customWidth="1"/>
    <col min="5385" max="5385" width="5.77734375" style="10" bestFit="1" customWidth="1"/>
    <col min="5386" max="5387" width="5.6640625" style="10" bestFit="1" customWidth="1"/>
    <col min="5388" max="5389" width="5.77734375" style="10" bestFit="1" customWidth="1"/>
    <col min="5390" max="5391" width="4.88671875" style="10" customWidth="1"/>
    <col min="5392" max="5393" width="6.33203125" style="10" bestFit="1" customWidth="1"/>
    <col min="5394" max="5394" width="5.6640625" style="10" bestFit="1" customWidth="1"/>
    <col min="5395" max="5397" width="4.88671875" style="10" customWidth="1"/>
    <col min="5398" max="5399" width="6.33203125" style="10" bestFit="1" customWidth="1"/>
    <col min="5400" max="5400" width="5.6640625" style="10" bestFit="1" customWidth="1"/>
    <col min="5401" max="5401" width="4.88671875" style="10" customWidth="1"/>
    <col min="5402" max="5403" width="5.6640625" style="10" bestFit="1" customWidth="1"/>
    <col min="5404" max="5404" width="5.5546875" style="10" bestFit="1" customWidth="1"/>
    <col min="5405" max="5405" width="4.88671875" style="10" customWidth="1"/>
    <col min="5406" max="5407" width="5.44140625" style="10" bestFit="1" customWidth="1"/>
    <col min="5408" max="5408" width="5.5546875" style="10" bestFit="1" customWidth="1"/>
    <col min="5409" max="5409" width="4.88671875" style="10" customWidth="1"/>
    <col min="5410" max="5410" width="5.44140625" style="10" bestFit="1" customWidth="1"/>
    <col min="5411" max="5411" width="5" style="10" bestFit="1" customWidth="1"/>
    <col min="5412" max="5412" width="5.44140625" style="10" bestFit="1" customWidth="1"/>
    <col min="5413" max="5413" width="5" style="10" bestFit="1" customWidth="1"/>
    <col min="5414" max="5414" width="6.5546875" style="10" bestFit="1" customWidth="1"/>
    <col min="5415" max="5419" width="5.44140625" style="10" bestFit="1" customWidth="1"/>
    <col min="5420" max="5420" width="6.5546875" style="10" bestFit="1" customWidth="1"/>
    <col min="5421" max="5421" width="5.44140625" style="10" bestFit="1" customWidth="1"/>
    <col min="5422" max="5422" width="5.5546875" style="10" bestFit="1" customWidth="1"/>
    <col min="5423" max="5423" width="5.44140625" style="10" bestFit="1" customWidth="1"/>
    <col min="5424" max="5424" width="4.88671875" style="10" customWidth="1"/>
    <col min="5425" max="5425" width="5.44140625" style="10" bestFit="1" customWidth="1"/>
    <col min="5426" max="5426" width="4.88671875" style="10" customWidth="1"/>
    <col min="5427" max="5427" width="5.5546875" style="10" bestFit="1" customWidth="1"/>
    <col min="5428" max="5428" width="4.88671875" style="10" customWidth="1"/>
    <col min="5429" max="5429" width="7.44140625" style="10" bestFit="1" customWidth="1"/>
    <col min="5430" max="5430" width="5.44140625" style="10" bestFit="1" customWidth="1"/>
    <col min="5431" max="5433" width="5.33203125" style="10" bestFit="1" customWidth="1"/>
    <col min="5434" max="5434" width="4.5546875" style="10" bestFit="1" customWidth="1"/>
    <col min="5435" max="5444" width="5.33203125" style="10" bestFit="1" customWidth="1"/>
    <col min="5445" max="5445" width="5.6640625" style="10" bestFit="1" customWidth="1"/>
    <col min="5446" max="5448" width="5.33203125" style="10" bestFit="1" customWidth="1"/>
    <col min="5449" max="5449" width="6.44140625" style="10" bestFit="1" customWidth="1"/>
    <col min="5450" max="5460" width="5.33203125" style="10" bestFit="1" customWidth="1"/>
    <col min="5461" max="5461" width="5.6640625" style="10" bestFit="1" customWidth="1"/>
    <col min="5462" max="5462" width="6.77734375" style="10" bestFit="1" customWidth="1"/>
    <col min="5463" max="5469" width="5.33203125" style="10" bestFit="1" customWidth="1"/>
    <col min="5470" max="5470" width="6.44140625" style="10" bestFit="1" customWidth="1"/>
    <col min="5471" max="5485" width="5.33203125" style="10" bestFit="1" customWidth="1"/>
    <col min="5486" max="5486" width="6.109375" style="10" bestFit="1" customWidth="1"/>
    <col min="5487" max="5487" width="5.88671875" style="10" bestFit="1" customWidth="1"/>
    <col min="5488" max="5490" width="5.33203125" style="10" bestFit="1" customWidth="1"/>
    <col min="5491" max="5491" width="6.44140625" style="10" bestFit="1" customWidth="1"/>
    <col min="5492" max="5495" width="5.33203125" style="10" bestFit="1" customWidth="1"/>
    <col min="5496" max="5496" width="6.109375" style="10" bestFit="1" customWidth="1"/>
    <col min="5497" max="5497" width="5.88671875" style="10" bestFit="1" customWidth="1"/>
    <col min="5498" max="5499" width="5.33203125" style="10" bestFit="1" customWidth="1"/>
    <col min="5500" max="5501" width="5.88671875" style="10" bestFit="1" customWidth="1"/>
    <col min="5502" max="5504" width="5.33203125" style="10" bestFit="1" customWidth="1"/>
    <col min="5505" max="5505" width="5.88671875" style="10" bestFit="1" customWidth="1"/>
    <col min="5506" max="5510" width="5.33203125" style="10" bestFit="1" customWidth="1"/>
    <col min="5511" max="5632" width="8.88671875" style="10"/>
    <col min="5633" max="5633" width="5.6640625" style="10" customWidth="1"/>
    <col min="5634" max="5634" width="6.21875" style="10" bestFit="1" customWidth="1"/>
    <col min="5635" max="5635" width="5.6640625" style="10" bestFit="1" customWidth="1"/>
    <col min="5636" max="5636" width="5.77734375" style="10" bestFit="1" customWidth="1"/>
    <col min="5637" max="5637" width="4.88671875" style="10" customWidth="1"/>
    <col min="5638" max="5639" width="5.77734375" style="10" bestFit="1" customWidth="1"/>
    <col min="5640" max="5640" width="6.33203125" style="10" bestFit="1" customWidth="1"/>
    <col min="5641" max="5641" width="5.77734375" style="10" bestFit="1" customWidth="1"/>
    <col min="5642" max="5643" width="5.6640625" style="10" bestFit="1" customWidth="1"/>
    <col min="5644" max="5645" width="5.77734375" style="10" bestFit="1" customWidth="1"/>
    <col min="5646" max="5647" width="4.88671875" style="10" customWidth="1"/>
    <col min="5648" max="5649" width="6.33203125" style="10" bestFit="1" customWidth="1"/>
    <col min="5650" max="5650" width="5.6640625" style="10" bestFit="1" customWidth="1"/>
    <col min="5651" max="5653" width="4.88671875" style="10" customWidth="1"/>
    <col min="5654" max="5655" width="6.33203125" style="10" bestFit="1" customWidth="1"/>
    <col min="5656" max="5656" width="5.6640625" style="10" bestFit="1" customWidth="1"/>
    <col min="5657" max="5657" width="4.88671875" style="10" customWidth="1"/>
    <col min="5658" max="5659" width="5.6640625" style="10" bestFit="1" customWidth="1"/>
    <col min="5660" max="5660" width="5.5546875" style="10" bestFit="1" customWidth="1"/>
    <col min="5661" max="5661" width="4.88671875" style="10" customWidth="1"/>
    <col min="5662" max="5663" width="5.44140625" style="10" bestFit="1" customWidth="1"/>
    <col min="5664" max="5664" width="5.5546875" style="10" bestFit="1" customWidth="1"/>
    <col min="5665" max="5665" width="4.88671875" style="10" customWidth="1"/>
    <col min="5666" max="5666" width="5.44140625" style="10" bestFit="1" customWidth="1"/>
    <col min="5667" max="5667" width="5" style="10" bestFit="1" customWidth="1"/>
    <col min="5668" max="5668" width="5.44140625" style="10" bestFit="1" customWidth="1"/>
    <col min="5669" max="5669" width="5" style="10" bestFit="1" customWidth="1"/>
    <col min="5670" max="5670" width="6.5546875" style="10" bestFit="1" customWidth="1"/>
    <col min="5671" max="5675" width="5.44140625" style="10" bestFit="1" customWidth="1"/>
    <col min="5676" max="5676" width="6.5546875" style="10" bestFit="1" customWidth="1"/>
    <col min="5677" max="5677" width="5.44140625" style="10" bestFit="1" customWidth="1"/>
    <col min="5678" max="5678" width="5.5546875" style="10" bestFit="1" customWidth="1"/>
    <col min="5679" max="5679" width="5.44140625" style="10" bestFit="1" customWidth="1"/>
    <col min="5680" max="5680" width="4.88671875" style="10" customWidth="1"/>
    <col min="5681" max="5681" width="5.44140625" style="10" bestFit="1" customWidth="1"/>
    <col min="5682" max="5682" width="4.88671875" style="10" customWidth="1"/>
    <col min="5683" max="5683" width="5.5546875" style="10" bestFit="1" customWidth="1"/>
    <col min="5684" max="5684" width="4.88671875" style="10" customWidth="1"/>
    <col min="5685" max="5685" width="7.44140625" style="10" bestFit="1" customWidth="1"/>
    <col min="5686" max="5686" width="5.44140625" style="10" bestFit="1" customWidth="1"/>
    <col min="5687" max="5689" width="5.33203125" style="10" bestFit="1" customWidth="1"/>
    <col min="5690" max="5690" width="4.5546875" style="10" bestFit="1" customWidth="1"/>
    <col min="5691" max="5700" width="5.33203125" style="10" bestFit="1" customWidth="1"/>
    <col min="5701" max="5701" width="5.6640625" style="10" bestFit="1" customWidth="1"/>
    <col min="5702" max="5704" width="5.33203125" style="10" bestFit="1" customWidth="1"/>
    <col min="5705" max="5705" width="6.44140625" style="10" bestFit="1" customWidth="1"/>
    <col min="5706" max="5716" width="5.33203125" style="10" bestFit="1" customWidth="1"/>
    <col min="5717" max="5717" width="5.6640625" style="10" bestFit="1" customWidth="1"/>
    <col min="5718" max="5718" width="6.77734375" style="10" bestFit="1" customWidth="1"/>
    <col min="5719" max="5725" width="5.33203125" style="10" bestFit="1" customWidth="1"/>
    <col min="5726" max="5726" width="6.44140625" style="10" bestFit="1" customWidth="1"/>
    <col min="5727" max="5741" width="5.33203125" style="10" bestFit="1" customWidth="1"/>
    <col min="5742" max="5742" width="6.109375" style="10" bestFit="1" customWidth="1"/>
    <col min="5743" max="5743" width="5.88671875" style="10" bestFit="1" customWidth="1"/>
    <col min="5744" max="5746" width="5.33203125" style="10" bestFit="1" customWidth="1"/>
    <col min="5747" max="5747" width="6.44140625" style="10" bestFit="1" customWidth="1"/>
    <col min="5748" max="5751" width="5.33203125" style="10" bestFit="1" customWidth="1"/>
    <col min="5752" max="5752" width="6.109375" style="10" bestFit="1" customWidth="1"/>
    <col min="5753" max="5753" width="5.88671875" style="10" bestFit="1" customWidth="1"/>
    <col min="5754" max="5755" width="5.33203125" style="10" bestFit="1" customWidth="1"/>
    <col min="5756" max="5757" width="5.88671875" style="10" bestFit="1" customWidth="1"/>
    <col min="5758" max="5760" width="5.33203125" style="10" bestFit="1" customWidth="1"/>
    <col min="5761" max="5761" width="5.88671875" style="10" bestFit="1" customWidth="1"/>
    <col min="5762" max="5766" width="5.33203125" style="10" bestFit="1" customWidth="1"/>
    <col min="5767" max="5888" width="8.88671875" style="10"/>
    <col min="5889" max="5889" width="5.6640625" style="10" customWidth="1"/>
    <col min="5890" max="5890" width="6.21875" style="10" bestFit="1" customWidth="1"/>
    <col min="5891" max="5891" width="5.6640625" style="10" bestFit="1" customWidth="1"/>
    <col min="5892" max="5892" width="5.77734375" style="10" bestFit="1" customWidth="1"/>
    <col min="5893" max="5893" width="4.88671875" style="10" customWidth="1"/>
    <col min="5894" max="5895" width="5.77734375" style="10" bestFit="1" customWidth="1"/>
    <col min="5896" max="5896" width="6.33203125" style="10" bestFit="1" customWidth="1"/>
    <col min="5897" max="5897" width="5.77734375" style="10" bestFit="1" customWidth="1"/>
    <col min="5898" max="5899" width="5.6640625" style="10" bestFit="1" customWidth="1"/>
    <col min="5900" max="5901" width="5.77734375" style="10" bestFit="1" customWidth="1"/>
    <col min="5902" max="5903" width="4.88671875" style="10" customWidth="1"/>
    <col min="5904" max="5905" width="6.33203125" style="10" bestFit="1" customWidth="1"/>
    <col min="5906" max="5906" width="5.6640625" style="10" bestFit="1" customWidth="1"/>
    <col min="5907" max="5909" width="4.88671875" style="10" customWidth="1"/>
    <col min="5910" max="5911" width="6.33203125" style="10" bestFit="1" customWidth="1"/>
    <col min="5912" max="5912" width="5.6640625" style="10" bestFit="1" customWidth="1"/>
    <col min="5913" max="5913" width="4.88671875" style="10" customWidth="1"/>
    <col min="5914" max="5915" width="5.6640625" style="10" bestFit="1" customWidth="1"/>
    <col min="5916" max="5916" width="5.5546875" style="10" bestFit="1" customWidth="1"/>
    <col min="5917" max="5917" width="4.88671875" style="10" customWidth="1"/>
    <col min="5918" max="5919" width="5.44140625" style="10" bestFit="1" customWidth="1"/>
    <col min="5920" max="5920" width="5.5546875" style="10" bestFit="1" customWidth="1"/>
    <col min="5921" max="5921" width="4.88671875" style="10" customWidth="1"/>
    <col min="5922" max="5922" width="5.44140625" style="10" bestFit="1" customWidth="1"/>
    <col min="5923" max="5923" width="5" style="10" bestFit="1" customWidth="1"/>
    <col min="5924" max="5924" width="5.44140625" style="10" bestFit="1" customWidth="1"/>
    <col min="5925" max="5925" width="5" style="10" bestFit="1" customWidth="1"/>
    <col min="5926" max="5926" width="6.5546875" style="10" bestFit="1" customWidth="1"/>
    <col min="5927" max="5931" width="5.44140625" style="10" bestFit="1" customWidth="1"/>
    <col min="5932" max="5932" width="6.5546875" style="10" bestFit="1" customWidth="1"/>
    <col min="5933" max="5933" width="5.44140625" style="10" bestFit="1" customWidth="1"/>
    <col min="5934" max="5934" width="5.5546875" style="10" bestFit="1" customWidth="1"/>
    <col min="5935" max="5935" width="5.44140625" style="10" bestFit="1" customWidth="1"/>
    <col min="5936" max="5936" width="4.88671875" style="10" customWidth="1"/>
    <col min="5937" max="5937" width="5.44140625" style="10" bestFit="1" customWidth="1"/>
    <col min="5938" max="5938" width="4.88671875" style="10" customWidth="1"/>
    <col min="5939" max="5939" width="5.5546875" style="10" bestFit="1" customWidth="1"/>
    <col min="5940" max="5940" width="4.88671875" style="10" customWidth="1"/>
    <col min="5941" max="5941" width="7.44140625" style="10" bestFit="1" customWidth="1"/>
    <col min="5942" max="5942" width="5.44140625" style="10" bestFit="1" customWidth="1"/>
    <col min="5943" max="5945" width="5.33203125" style="10" bestFit="1" customWidth="1"/>
    <col min="5946" max="5946" width="4.5546875" style="10" bestFit="1" customWidth="1"/>
    <col min="5947" max="5956" width="5.33203125" style="10" bestFit="1" customWidth="1"/>
    <col min="5957" max="5957" width="5.6640625" style="10" bestFit="1" customWidth="1"/>
    <col min="5958" max="5960" width="5.33203125" style="10" bestFit="1" customWidth="1"/>
    <col min="5961" max="5961" width="6.44140625" style="10" bestFit="1" customWidth="1"/>
    <col min="5962" max="5972" width="5.33203125" style="10" bestFit="1" customWidth="1"/>
    <col min="5973" max="5973" width="5.6640625" style="10" bestFit="1" customWidth="1"/>
    <col min="5974" max="5974" width="6.77734375" style="10" bestFit="1" customWidth="1"/>
    <col min="5975" max="5981" width="5.33203125" style="10" bestFit="1" customWidth="1"/>
    <col min="5982" max="5982" width="6.44140625" style="10" bestFit="1" customWidth="1"/>
    <col min="5983" max="5997" width="5.33203125" style="10" bestFit="1" customWidth="1"/>
    <col min="5998" max="5998" width="6.109375" style="10" bestFit="1" customWidth="1"/>
    <col min="5999" max="5999" width="5.88671875" style="10" bestFit="1" customWidth="1"/>
    <col min="6000" max="6002" width="5.33203125" style="10" bestFit="1" customWidth="1"/>
    <col min="6003" max="6003" width="6.44140625" style="10" bestFit="1" customWidth="1"/>
    <col min="6004" max="6007" width="5.33203125" style="10" bestFit="1" customWidth="1"/>
    <col min="6008" max="6008" width="6.109375" style="10" bestFit="1" customWidth="1"/>
    <col min="6009" max="6009" width="5.88671875" style="10" bestFit="1" customWidth="1"/>
    <col min="6010" max="6011" width="5.33203125" style="10" bestFit="1" customWidth="1"/>
    <col min="6012" max="6013" width="5.88671875" style="10" bestFit="1" customWidth="1"/>
    <col min="6014" max="6016" width="5.33203125" style="10" bestFit="1" customWidth="1"/>
    <col min="6017" max="6017" width="5.88671875" style="10" bestFit="1" customWidth="1"/>
    <col min="6018" max="6022" width="5.33203125" style="10" bestFit="1" customWidth="1"/>
    <col min="6023" max="6144" width="8.88671875" style="10"/>
    <col min="6145" max="6145" width="5.6640625" style="10" customWidth="1"/>
    <col min="6146" max="6146" width="6.21875" style="10" bestFit="1" customWidth="1"/>
    <col min="6147" max="6147" width="5.6640625" style="10" bestFit="1" customWidth="1"/>
    <col min="6148" max="6148" width="5.77734375" style="10" bestFit="1" customWidth="1"/>
    <col min="6149" max="6149" width="4.88671875" style="10" customWidth="1"/>
    <col min="6150" max="6151" width="5.77734375" style="10" bestFit="1" customWidth="1"/>
    <col min="6152" max="6152" width="6.33203125" style="10" bestFit="1" customWidth="1"/>
    <col min="6153" max="6153" width="5.77734375" style="10" bestFit="1" customWidth="1"/>
    <col min="6154" max="6155" width="5.6640625" style="10" bestFit="1" customWidth="1"/>
    <col min="6156" max="6157" width="5.77734375" style="10" bestFit="1" customWidth="1"/>
    <col min="6158" max="6159" width="4.88671875" style="10" customWidth="1"/>
    <col min="6160" max="6161" width="6.33203125" style="10" bestFit="1" customWidth="1"/>
    <col min="6162" max="6162" width="5.6640625" style="10" bestFit="1" customWidth="1"/>
    <col min="6163" max="6165" width="4.88671875" style="10" customWidth="1"/>
    <col min="6166" max="6167" width="6.33203125" style="10" bestFit="1" customWidth="1"/>
    <col min="6168" max="6168" width="5.6640625" style="10" bestFit="1" customWidth="1"/>
    <col min="6169" max="6169" width="4.88671875" style="10" customWidth="1"/>
    <col min="6170" max="6171" width="5.6640625" style="10" bestFit="1" customWidth="1"/>
    <col min="6172" max="6172" width="5.5546875" style="10" bestFit="1" customWidth="1"/>
    <col min="6173" max="6173" width="4.88671875" style="10" customWidth="1"/>
    <col min="6174" max="6175" width="5.44140625" style="10" bestFit="1" customWidth="1"/>
    <col min="6176" max="6176" width="5.5546875" style="10" bestFit="1" customWidth="1"/>
    <col min="6177" max="6177" width="4.88671875" style="10" customWidth="1"/>
    <col min="6178" max="6178" width="5.44140625" style="10" bestFit="1" customWidth="1"/>
    <col min="6179" max="6179" width="5" style="10" bestFit="1" customWidth="1"/>
    <col min="6180" max="6180" width="5.44140625" style="10" bestFit="1" customWidth="1"/>
    <col min="6181" max="6181" width="5" style="10" bestFit="1" customWidth="1"/>
    <col min="6182" max="6182" width="6.5546875" style="10" bestFit="1" customWidth="1"/>
    <col min="6183" max="6187" width="5.44140625" style="10" bestFit="1" customWidth="1"/>
    <col min="6188" max="6188" width="6.5546875" style="10" bestFit="1" customWidth="1"/>
    <col min="6189" max="6189" width="5.44140625" style="10" bestFit="1" customWidth="1"/>
    <col min="6190" max="6190" width="5.5546875" style="10" bestFit="1" customWidth="1"/>
    <col min="6191" max="6191" width="5.44140625" style="10" bestFit="1" customWidth="1"/>
    <col min="6192" max="6192" width="4.88671875" style="10" customWidth="1"/>
    <col min="6193" max="6193" width="5.44140625" style="10" bestFit="1" customWidth="1"/>
    <col min="6194" max="6194" width="4.88671875" style="10" customWidth="1"/>
    <col min="6195" max="6195" width="5.5546875" style="10" bestFit="1" customWidth="1"/>
    <col min="6196" max="6196" width="4.88671875" style="10" customWidth="1"/>
    <col min="6197" max="6197" width="7.44140625" style="10" bestFit="1" customWidth="1"/>
    <col min="6198" max="6198" width="5.44140625" style="10" bestFit="1" customWidth="1"/>
    <col min="6199" max="6201" width="5.33203125" style="10" bestFit="1" customWidth="1"/>
    <col min="6202" max="6202" width="4.5546875" style="10" bestFit="1" customWidth="1"/>
    <col min="6203" max="6212" width="5.33203125" style="10" bestFit="1" customWidth="1"/>
    <col min="6213" max="6213" width="5.6640625" style="10" bestFit="1" customWidth="1"/>
    <col min="6214" max="6216" width="5.33203125" style="10" bestFit="1" customWidth="1"/>
    <col min="6217" max="6217" width="6.44140625" style="10" bestFit="1" customWidth="1"/>
    <col min="6218" max="6228" width="5.33203125" style="10" bestFit="1" customWidth="1"/>
    <col min="6229" max="6229" width="5.6640625" style="10" bestFit="1" customWidth="1"/>
    <col min="6230" max="6230" width="6.77734375" style="10" bestFit="1" customWidth="1"/>
    <col min="6231" max="6237" width="5.33203125" style="10" bestFit="1" customWidth="1"/>
    <col min="6238" max="6238" width="6.44140625" style="10" bestFit="1" customWidth="1"/>
    <col min="6239" max="6253" width="5.33203125" style="10" bestFit="1" customWidth="1"/>
    <col min="6254" max="6254" width="6.109375" style="10" bestFit="1" customWidth="1"/>
    <col min="6255" max="6255" width="5.88671875" style="10" bestFit="1" customWidth="1"/>
    <col min="6256" max="6258" width="5.33203125" style="10" bestFit="1" customWidth="1"/>
    <col min="6259" max="6259" width="6.44140625" style="10" bestFit="1" customWidth="1"/>
    <col min="6260" max="6263" width="5.33203125" style="10" bestFit="1" customWidth="1"/>
    <col min="6264" max="6264" width="6.109375" style="10" bestFit="1" customWidth="1"/>
    <col min="6265" max="6265" width="5.88671875" style="10" bestFit="1" customWidth="1"/>
    <col min="6266" max="6267" width="5.33203125" style="10" bestFit="1" customWidth="1"/>
    <col min="6268" max="6269" width="5.88671875" style="10" bestFit="1" customWidth="1"/>
    <col min="6270" max="6272" width="5.33203125" style="10" bestFit="1" customWidth="1"/>
    <col min="6273" max="6273" width="5.88671875" style="10" bestFit="1" customWidth="1"/>
    <col min="6274" max="6278" width="5.33203125" style="10" bestFit="1" customWidth="1"/>
    <col min="6279" max="6400" width="8.88671875" style="10"/>
    <col min="6401" max="6401" width="5.6640625" style="10" customWidth="1"/>
    <col min="6402" max="6402" width="6.21875" style="10" bestFit="1" customWidth="1"/>
    <col min="6403" max="6403" width="5.6640625" style="10" bestFit="1" customWidth="1"/>
    <col min="6404" max="6404" width="5.77734375" style="10" bestFit="1" customWidth="1"/>
    <col min="6405" max="6405" width="4.88671875" style="10" customWidth="1"/>
    <col min="6406" max="6407" width="5.77734375" style="10" bestFit="1" customWidth="1"/>
    <col min="6408" max="6408" width="6.33203125" style="10" bestFit="1" customWidth="1"/>
    <col min="6409" max="6409" width="5.77734375" style="10" bestFit="1" customWidth="1"/>
    <col min="6410" max="6411" width="5.6640625" style="10" bestFit="1" customWidth="1"/>
    <col min="6412" max="6413" width="5.77734375" style="10" bestFit="1" customWidth="1"/>
    <col min="6414" max="6415" width="4.88671875" style="10" customWidth="1"/>
    <col min="6416" max="6417" width="6.33203125" style="10" bestFit="1" customWidth="1"/>
    <col min="6418" max="6418" width="5.6640625" style="10" bestFit="1" customWidth="1"/>
    <col min="6419" max="6421" width="4.88671875" style="10" customWidth="1"/>
    <col min="6422" max="6423" width="6.33203125" style="10" bestFit="1" customWidth="1"/>
    <col min="6424" max="6424" width="5.6640625" style="10" bestFit="1" customWidth="1"/>
    <col min="6425" max="6425" width="4.88671875" style="10" customWidth="1"/>
    <col min="6426" max="6427" width="5.6640625" style="10" bestFit="1" customWidth="1"/>
    <col min="6428" max="6428" width="5.5546875" style="10" bestFit="1" customWidth="1"/>
    <col min="6429" max="6429" width="4.88671875" style="10" customWidth="1"/>
    <col min="6430" max="6431" width="5.44140625" style="10" bestFit="1" customWidth="1"/>
    <col min="6432" max="6432" width="5.5546875" style="10" bestFit="1" customWidth="1"/>
    <col min="6433" max="6433" width="4.88671875" style="10" customWidth="1"/>
    <col min="6434" max="6434" width="5.44140625" style="10" bestFit="1" customWidth="1"/>
    <col min="6435" max="6435" width="5" style="10" bestFit="1" customWidth="1"/>
    <col min="6436" max="6436" width="5.44140625" style="10" bestFit="1" customWidth="1"/>
    <col min="6437" max="6437" width="5" style="10" bestFit="1" customWidth="1"/>
    <col min="6438" max="6438" width="6.5546875" style="10" bestFit="1" customWidth="1"/>
    <col min="6439" max="6443" width="5.44140625" style="10" bestFit="1" customWidth="1"/>
    <col min="6444" max="6444" width="6.5546875" style="10" bestFit="1" customWidth="1"/>
    <col min="6445" max="6445" width="5.44140625" style="10" bestFit="1" customWidth="1"/>
    <col min="6446" max="6446" width="5.5546875" style="10" bestFit="1" customWidth="1"/>
    <col min="6447" max="6447" width="5.44140625" style="10" bestFit="1" customWidth="1"/>
    <col min="6448" max="6448" width="4.88671875" style="10" customWidth="1"/>
    <col min="6449" max="6449" width="5.44140625" style="10" bestFit="1" customWidth="1"/>
    <col min="6450" max="6450" width="4.88671875" style="10" customWidth="1"/>
    <col min="6451" max="6451" width="5.5546875" style="10" bestFit="1" customWidth="1"/>
    <col min="6452" max="6452" width="4.88671875" style="10" customWidth="1"/>
    <col min="6453" max="6453" width="7.44140625" style="10" bestFit="1" customWidth="1"/>
    <col min="6454" max="6454" width="5.44140625" style="10" bestFit="1" customWidth="1"/>
    <col min="6455" max="6457" width="5.33203125" style="10" bestFit="1" customWidth="1"/>
    <col min="6458" max="6458" width="4.5546875" style="10" bestFit="1" customWidth="1"/>
    <col min="6459" max="6468" width="5.33203125" style="10" bestFit="1" customWidth="1"/>
    <col min="6469" max="6469" width="5.6640625" style="10" bestFit="1" customWidth="1"/>
    <col min="6470" max="6472" width="5.33203125" style="10" bestFit="1" customWidth="1"/>
    <col min="6473" max="6473" width="6.44140625" style="10" bestFit="1" customWidth="1"/>
    <col min="6474" max="6484" width="5.33203125" style="10" bestFit="1" customWidth="1"/>
    <col min="6485" max="6485" width="5.6640625" style="10" bestFit="1" customWidth="1"/>
    <col min="6486" max="6486" width="6.77734375" style="10" bestFit="1" customWidth="1"/>
    <col min="6487" max="6493" width="5.33203125" style="10" bestFit="1" customWidth="1"/>
    <col min="6494" max="6494" width="6.44140625" style="10" bestFit="1" customWidth="1"/>
    <col min="6495" max="6509" width="5.33203125" style="10" bestFit="1" customWidth="1"/>
    <col min="6510" max="6510" width="6.109375" style="10" bestFit="1" customWidth="1"/>
    <col min="6511" max="6511" width="5.88671875" style="10" bestFit="1" customWidth="1"/>
    <col min="6512" max="6514" width="5.33203125" style="10" bestFit="1" customWidth="1"/>
    <col min="6515" max="6515" width="6.44140625" style="10" bestFit="1" customWidth="1"/>
    <col min="6516" max="6519" width="5.33203125" style="10" bestFit="1" customWidth="1"/>
    <col min="6520" max="6520" width="6.109375" style="10" bestFit="1" customWidth="1"/>
    <col min="6521" max="6521" width="5.88671875" style="10" bestFit="1" customWidth="1"/>
    <col min="6522" max="6523" width="5.33203125" style="10" bestFit="1" customWidth="1"/>
    <col min="6524" max="6525" width="5.88671875" style="10" bestFit="1" customWidth="1"/>
    <col min="6526" max="6528" width="5.33203125" style="10" bestFit="1" customWidth="1"/>
    <col min="6529" max="6529" width="5.88671875" style="10" bestFit="1" customWidth="1"/>
    <col min="6530" max="6534" width="5.33203125" style="10" bestFit="1" customWidth="1"/>
    <col min="6535" max="6656" width="8.88671875" style="10"/>
    <col min="6657" max="6657" width="5.6640625" style="10" customWidth="1"/>
    <col min="6658" max="6658" width="6.21875" style="10" bestFit="1" customWidth="1"/>
    <col min="6659" max="6659" width="5.6640625" style="10" bestFit="1" customWidth="1"/>
    <col min="6660" max="6660" width="5.77734375" style="10" bestFit="1" customWidth="1"/>
    <col min="6661" max="6661" width="4.88671875" style="10" customWidth="1"/>
    <col min="6662" max="6663" width="5.77734375" style="10" bestFit="1" customWidth="1"/>
    <col min="6664" max="6664" width="6.33203125" style="10" bestFit="1" customWidth="1"/>
    <col min="6665" max="6665" width="5.77734375" style="10" bestFit="1" customWidth="1"/>
    <col min="6666" max="6667" width="5.6640625" style="10" bestFit="1" customWidth="1"/>
    <col min="6668" max="6669" width="5.77734375" style="10" bestFit="1" customWidth="1"/>
    <col min="6670" max="6671" width="4.88671875" style="10" customWidth="1"/>
    <col min="6672" max="6673" width="6.33203125" style="10" bestFit="1" customWidth="1"/>
    <col min="6674" max="6674" width="5.6640625" style="10" bestFit="1" customWidth="1"/>
    <col min="6675" max="6677" width="4.88671875" style="10" customWidth="1"/>
    <col min="6678" max="6679" width="6.33203125" style="10" bestFit="1" customWidth="1"/>
    <col min="6680" max="6680" width="5.6640625" style="10" bestFit="1" customWidth="1"/>
    <col min="6681" max="6681" width="4.88671875" style="10" customWidth="1"/>
    <col min="6682" max="6683" width="5.6640625" style="10" bestFit="1" customWidth="1"/>
    <col min="6684" max="6684" width="5.5546875" style="10" bestFit="1" customWidth="1"/>
    <col min="6685" max="6685" width="4.88671875" style="10" customWidth="1"/>
    <col min="6686" max="6687" width="5.44140625" style="10" bestFit="1" customWidth="1"/>
    <col min="6688" max="6688" width="5.5546875" style="10" bestFit="1" customWidth="1"/>
    <col min="6689" max="6689" width="4.88671875" style="10" customWidth="1"/>
    <col min="6690" max="6690" width="5.44140625" style="10" bestFit="1" customWidth="1"/>
    <col min="6691" max="6691" width="5" style="10" bestFit="1" customWidth="1"/>
    <col min="6692" max="6692" width="5.44140625" style="10" bestFit="1" customWidth="1"/>
    <col min="6693" max="6693" width="5" style="10" bestFit="1" customWidth="1"/>
    <col min="6694" max="6694" width="6.5546875" style="10" bestFit="1" customWidth="1"/>
    <col min="6695" max="6699" width="5.44140625" style="10" bestFit="1" customWidth="1"/>
    <col min="6700" max="6700" width="6.5546875" style="10" bestFit="1" customWidth="1"/>
    <col min="6701" max="6701" width="5.44140625" style="10" bestFit="1" customWidth="1"/>
    <col min="6702" max="6702" width="5.5546875" style="10" bestFit="1" customWidth="1"/>
    <col min="6703" max="6703" width="5.44140625" style="10" bestFit="1" customWidth="1"/>
    <col min="6704" max="6704" width="4.88671875" style="10" customWidth="1"/>
    <col min="6705" max="6705" width="5.44140625" style="10" bestFit="1" customWidth="1"/>
    <col min="6706" max="6706" width="4.88671875" style="10" customWidth="1"/>
    <col min="6707" max="6707" width="5.5546875" style="10" bestFit="1" customWidth="1"/>
    <col min="6708" max="6708" width="4.88671875" style="10" customWidth="1"/>
    <col min="6709" max="6709" width="7.44140625" style="10" bestFit="1" customWidth="1"/>
    <col min="6710" max="6710" width="5.44140625" style="10" bestFit="1" customWidth="1"/>
    <col min="6711" max="6713" width="5.33203125" style="10" bestFit="1" customWidth="1"/>
    <col min="6714" max="6714" width="4.5546875" style="10" bestFit="1" customWidth="1"/>
    <col min="6715" max="6724" width="5.33203125" style="10" bestFit="1" customWidth="1"/>
    <col min="6725" max="6725" width="5.6640625" style="10" bestFit="1" customWidth="1"/>
    <col min="6726" max="6728" width="5.33203125" style="10" bestFit="1" customWidth="1"/>
    <col min="6729" max="6729" width="6.44140625" style="10" bestFit="1" customWidth="1"/>
    <col min="6730" max="6740" width="5.33203125" style="10" bestFit="1" customWidth="1"/>
    <col min="6741" max="6741" width="5.6640625" style="10" bestFit="1" customWidth="1"/>
    <col min="6742" max="6742" width="6.77734375" style="10" bestFit="1" customWidth="1"/>
    <col min="6743" max="6749" width="5.33203125" style="10" bestFit="1" customWidth="1"/>
    <col min="6750" max="6750" width="6.44140625" style="10" bestFit="1" customWidth="1"/>
    <col min="6751" max="6765" width="5.33203125" style="10" bestFit="1" customWidth="1"/>
    <col min="6766" max="6766" width="6.109375" style="10" bestFit="1" customWidth="1"/>
    <col min="6767" max="6767" width="5.88671875" style="10" bestFit="1" customWidth="1"/>
    <col min="6768" max="6770" width="5.33203125" style="10" bestFit="1" customWidth="1"/>
    <col min="6771" max="6771" width="6.44140625" style="10" bestFit="1" customWidth="1"/>
    <col min="6772" max="6775" width="5.33203125" style="10" bestFit="1" customWidth="1"/>
    <col min="6776" max="6776" width="6.109375" style="10" bestFit="1" customWidth="1"/>
    <col min="6777" max="6777" width="5.88671875" style="10" bestFit="1" customWidth="1"/>
    <col min="6778" max="6779" width="5.33203125" style="10" bestFit="1" customWidth="1"/>
    <col min="6780" max="6781" width="5.88671875" style="10" bestFit="1" customWidth="1"/>
    <col min="6782" max="6784" width="5.33203125" style="10" bestFit="1" customWidth="1"/>
    <col min="6785" max="6785" width="5.88671875" style="10" bestFit="1" customWidth="1"/>
    <col min="6786" max="6790" width="5.33203125" style="10" bestFit="1" customWidth="1"/>
    <col min="6791" max="6912" width="8.88671875" style="10"/>
    <col min="6913" max="6913" width="5.6640625" style="10" customWidth="1"/>
    <col min="6914" max="6914" width="6.21875" style="10" bestFit="1" customWidth="1"/>
    <col min="6915" max="6915" width="5.6640625" style="10" bestFit="1" customWidth="1"/>
    <col min="6916" max="6916" width="5.77734375" style="10" bestFit="1" customWidth="1"/>
    <col min="6917" max="6917" width="4.88671875" style="10" customWidth="1"/>
    <col min="6918" max="6919" width="5.77734375" style="10" bestFit="1" customWidth="1"/>
    <col min="6920" max="6920" width="6.33203125" style="10" bestFit="1" customWidth="1"/>
    <col min="6921" max="6921" width="5.77734375" style="10" bestFit="1" customWidth="1"/>
    <col min="6922" max="6923" width="5.6640625" style="10" bestFit="1" customWidth="1"/>
    <col min="6924" max="6925" width="5.77734375" style="10" bestFit="1" customWidth="1"/>
    <col min="6926" max="6927" width="4.88671875" style="10" customWidth="1"/>
    <col min="6928" max="6929" width="6.33203125" style="10" bestFit="1" customWidth="1"/>
    <col min="6930" max="6930" width="5.6640625" style="10" bestFit="1" customWidth="1"/>
    <col min="6931" max="6933" width="4.88671875" style="10" customWidth="1"/>
    <col min="6934" max="6935" width="6.33203125" style="10" bestFit="1" customWidth="1"/>
    <col min="6936" max="6936" width="5.6640625" style="10" bestFit="1" customWidth="1"/>
    <col min="6937" max="6937" width="4.88671875" style="10" customWidth="1"/>
    <col min="6938" max="6939" width="5.6640625" style="10" bestFit="1" customWidth="1"/>
    <col min="6940" max="6940" width="5.5546875" style="10" bestFit="1" customWidth="1"/>
    <col min="6941" max="6941" width="4.88671875" style="10" customWidth="1"/>
    <col min="6942" max="6943" width="5.44140625" style="10" bestFit="1" customWidth="1"/>
    <col min="6944" max="6944" width="5.5546875" style="10" bestFit="1" customWidth="1"/>
    <col min="6945" max="6945" width="4.88671875" style="10" customWidth="1"/>
    <col min="6946" max="6946" width="5.44140625" style="10" bestFit="1" customWidth="1"/>
    <col min="6947" max="6947" width="5" style="10" bestFit="1" customWidth="1"/>
    <col min="6948" max="6948" width="5.44140625" style="10" bestFit="1" customWidth="1"/>
    <col min="6949" max="6949" width="5" style="10" bestFit="1" customWidth="1"/>
    <col min="6950" max="6950" width="6.5546875" style="10" bestFit="1" customWidth="1"/>
    <col min="6951" max="6955" width="5.44140625" style="10" bestFit="1" customWidth="1"/>
    <col min="6956" max="6956" width="6.5546875" style="10" bestFit="1" customWidth="1"/>
    <col min="6957" max="6957" width="5.44140625" style="10" bestFit="1" customWidth="1"/>
    <col min="6958" max="6958" width="5.5546875" style="10" bestFit="1" customWidth="1"/>
    <col min="6959" max="6959" width="5.44140625" style="10" bestFit="1" customWidth="1"/>
    <col min="6960" max="6960" width="4.88671875" style="10" customWidth="1"/>
    <col min="6961" max="6961" width="5.44140625" style="10" bestFit="1" customWidth="1"/>
    <col min="6962" max="6962" width="4.88671875" style="10" customWidth="1"/>
    <col min="6963" max="6963" width="5.5546875" style="10" bestFit="1" customWidth="1"/>
    <col min="6964" max="6964" width="4.88671875" style="10" customWidth="1"/>
    <col min="6965" max="6965" width="7.44140625" style="10" bestFit="1" customWidth="1"/>
    <col min="6966" max="6966" width="5.44140625" style="10" bestFit="1" customWidth="1"/>
    <col min="6967" max="6969" width="5.33203125" style="10" bestFit="1" customWidth="1"/>
    <col min="6970" max="6970" width="4.5546875" style="10" bestFit="1" customWidth="1"/>
    <col min="6971" max="6980" width="5.33203125" style="10" bestFit="1" customWidth="1"/>
    <col min="6981" max="6981" width="5.6640625" style="10" bestFit="1" customWidth="1"/>
    <col min="6982" max="6984" width="5.33203125" style="10" bestFit="1" customWidth="1"/>
    <col min="6985" max="6985" width="6.44140625" style="10" bestFit="1" customWidth="1"/>
    <col min="6986" max="6996" width="5.33203125" style="10" bestFit="1" customWidth="1"/>
    <col min="6997" max="6997" width="5.6640625" style="10" bestFit="1" customWidth="1"/>
    <col min="6998" max="6998" width="6.77734375" style="10" bestFit="1" customWidth="1"/>
    <col min="6999" max="7005" width="5.33203125" style="10" bestFit="1" customWidth="1"/>
    <col min="7006" max="7006" width="6.44140625" style="10" bestFit="1" customWidth="1"/>
    <col min="7007" max="7021" width="5.33203125" style="10" bestFit="1" customWidth="1"/>
    <col min="7022" max="7022" width="6.109375" style="10" bestFit="1" customWidth="1"/>
    <col min="7023" max="7023" width="5.88671875" style="10" bestFit="1" customWidth="1"/>
    <col min="7024" max="7026" width="5.33203125" style="10" bestFit="1" customWidth="1"/>
    <col min="7027" max="7027" width="6.44140625" style="10" bestFit="1" customWidth="1"/>
    <col min="7028" max="7031" width="5.33203125" style="10" bestFit="1" customWidth="1"/>
    <col min="7032" max="7032" width="6.109375" style="10" bestFit="1" customWidth="1"/>
    <col min="7033" max="7033" width="5.88671875" style="10" bestFit="1" customWidth="1"/>
    <col min="7034" max="7035" width="5.33203125" style="10" bestFit="1" customWidth="1"/>
    <col min="7036" max="7037" width="5.88671875" style="10" bestFit="1" customWidth="1"/>
    <col min="7038" max="7040" width="5.33203125" style="10" bestFit="1" customWidth="1"/>
    <col min="7041" max="7041" width="5.88671875" style="10" bestFit="1" customWidth="1"/>
    <col min="7042" max="7046" width="5.33203125" style="10" bestFit="1" customWidth="1"/>
    <col min="7047" max="7168" width="8.88671875" style="10"/>
    <col min="7169" max="7169" width="5.6640625" style="10" customWidth="1"/>
    <col min="7170" max="7170" width="6.21875" style="10" bestFit="1" customWidth="1"/>
    <col min="7171" max="7171" width="5.6640625" style="10" bestFit="1" customWidth="1"/>
    <col min="7172" max="7172" width="5.77734375" style="10" bestFit="1" customWidth="1"/>
    <col min="7173" max="7173" width="4.88671875" style="10" customWidth="1"/>
    <col min="7174" max="7175" width="5.77734375" style="10" bestFit="1" customWidth="1"/>
    <col min="7176" max="7176" width="6.33203125" style="10" bestFit="1" customWidth="1"/>
    <col min="7177" max="7177" width="5.77734375" style="10" bestFit="1" customWidth="1"/>
    <col min="7178" max="7179" width="5.6640625" style="10" bestFit="1" customWidth="1"/>
    <col min="7180" max="7181" width="5.77734375" style="10" bestFit="1" customWidth="1"/>
    <col min="7182" max="7183" width="4.88671875" style="10" customWidth="1"/>
    <col min="7184" max="7185" width="6.33203125" style="10" bestFit="1" customWidth="1"/>
    <col min="7186" max="7186" width="5.6640625" style="10" bestFit="1" customWidth="1"/>
    <col min="7187" max="7189" width="4.88671875" style="10" customWidth="1"/>
    <col min="7190" max="7191" width="6.33203125" style="10" bestFit="1" customWidth="1"/>
    <col min="7192" max="7192" width="5.6640625" style="10" bestFit="1" customWidth="1"/>
    <col min="7193" max="7193" width="4.88671875" style="10" customWidth="1"/>
    <col min="7194" max="7195" width="5.6640625" style="10" bestFit="1" customWidth="1"/>
    <col min="7196" max="7196" width="5.5546875" style="10" bestFit="1" customWidth="1"/>
    <col min="7197" max="7197" width="4.88671875" style="10" customWidth="1"/>
    <col min="7198" max="7199" width="5.44140625" style="10" bestFit="1" customWidth="1"/>
    <col min="7200" max="7200" width="5.5546875" style="10" bestFit="1" customWidth="1"/>
    <col min="7201" max="7201" width="4.88671875" style="10" customWidth="1"/>
    <col min="7202" max="7202" width="5.44140625" style="10" bestFit="1" customWidth="1"/>
    <col min="7203" max="7203" width="5" style="10" bestFit="1" customWidth="1"/>
    <col min="7204" max="7204" width="5.44140625" style="10" bestFit="1" customWidth="1"/>
    <col min="7205" max="7205" width="5" style="10" bestFit="1" customWidth="1"/>
    <col min="7206" max="7206" width="6.5546875" style="10" bestFit="1" customWidth="1"/>
    <col min="7207" max="7211" width="5.44140625" style="10" bestFit="1" customWidth="1"/>
    <col min="7212" max="7212" width="6.5546875" style="10" bestFit="1" customWidth="1"/>
    <col min="7213" max="7213" width="5.44140625" style="10" bestFit="1" customWidth="1"/>
    <col min="7214" max="7214" width="5.5546875" style="10" bestFit="1" customWidth="1"/>
    <col min="7215" max="7215" width="5.44140625" style="10" bestFit="1" customWidth="1"/>
    <col min="7216" max="7216" width="4.88671875" style="10" customWidth="1"/>
    <col min="7217" max="7217" width="5.44140625" style="10" bestFit="1" customWidth="1"/>
    <col min="7218" max="7218" width="4.88671875" style="10" customWidth="1"/>
    <col min="7219" max="7219" width="5.5546875" style="10" bestFit="1" customWidth="1"/>
    <col min="7220" max="7220" width="4.88671875" style="10" customWidth="1"/>
    <col min="7221" max="7221" width="7.44140625" style="10" bestFit="1" customWidth="1"/>
    <col min="7222" max="7222" width="5.44140625" style="10" bestFit="1" customWidth="1"/>
    <col min="7223" max="7225" width="5.33203125" style="10" bestFit="1" customWidth="1"/>
    <col min="7226" max="7226" width="4.5546875" style="10" bestFit="1" customWidth="1"/>
    <col min="7227" max="7236" width="5.33203125" style="10" bestFit="1" customWidth="1"/>
    <col min="7237" max="7237" width="5.6640625" style="10" bestFit="1" customWidth="1"/>
    <col min="7238" max="7240" width="5.33203125" style="10" bestFit="1" customWidth="1"/>
    <col min="7241" max="7241" width="6.44140625" style="10" bestFit="1" customWidth="1"/>
    <col min="7242" max="7252" width="5.33203125" style="10" bestFit="1" customWidth="1"/>
    <col min="7253" max="7253" width="5.6640625" style="10" bestFit="1" customWidth="1"/>
    <col min="7254" max="7254" width="6.77734375" style="10" bestFit="1" customWidth="1"/>
    <col min="7255" max="7261" width="5.33203125" style="10" bestFit="1" customWidth="1"/>
    <col min="7262" max="7262" width="6.44140625" style="10" bestFit="1" customWidth="1"/>
    <col min="7263" max="7277" width="5.33203125" style="10" bestFit="1" customWidth="1"/>
    <col min="7278" max="7278" width="6.109375" style="10" bestFit="1" customWidth="1"/>
    <col min="7279" max="7279" width="5.88671875" style="10" bestFit="1" customWidth="1"/>
    <col min="7280" max="7282" width="5.33203125" style="10" bestFit="1" customWidth="1"/>
    <col min="7283" max="7283" width="6.44140625" style="10" bestFit="1" customWidth="1"/>
    <col min="7284" max="7287" width="5.33203125" style="10" bestFit="1" customWidth="1"/>
    <col min="7288" max="7288" width="6.109375" style="10" bestFit="1" customWidth="1"/>
    <col min="7289" max="7289" width="5.88671875" style="10" bestFit="1" customWidth="1"/>
    <col min="7290" max="7291" width="5.33203125" style="10" bestFit="1" customWidth="1"/>
    <col min="7292" max="7293" width="5.88671875" style="10" bestFit="1" customWidth="1"/>
    <col min="7294" max="7296" width="5.33203125" style="10" bestFit="1" customWidth="1"/>
    <col min="7297" max="7297" width="5.88671875" style="10" bestFit="1" customWidth="1"/>
    <col min="7298" max="7302" width="5.33203125" style="10" bestFit="1" customWidth="1"/>
    <col min="7303" max="7424" width="8.88671875" style="10"/>
    <col min="7425" max="7425" width="5.6640625" style="10" customWidth="1"/>
    <col min="7426" max="7426" width="6.21875" style="10" bestFit="1" customWidth="1"/>
    <col min="7427" max="7427" width="5.6640625" style="10" bestFit="1" customWidth="1"/>
    <col min="7428" max="7428" width="5.77734375" style="10" bestFit="1" customWidth="1"/>
    <col min="7429" max="7429" width="4.88671875" style="10" customWidth="1"/>
    <col min="7430" max="7431" width="5.77734375" style="10" bestFit="1" customWidth="1"/>
    <col min="7432" max="7432" width="6.33203125" style="10" bestFit="1" customWidth="1"/>
    <col min="7433" max="7433" width="5.77734375" style="10" bestFit="1" customWidth="1"/>
    <col min="7434" max="7435" width="5.6640625" style="10" bestFit="1" customWidth="1"/>
    <col min="7436" max="7437" width="5.77734375" style="10" bestFit="1" customWidth="1"/>
    <col min="7438" max="7439" width="4.88671875" style="10" customWidth="1"/>
    <col min="7440" max="7441" width="6.33203125" style="10" bestFit="1" customWidth="1"/>
    <col min="7442" max="7442" width="5.6640625" style="10" bestFit="1" customWidth="1"/>
    <col min="7443" max="7445" width="4.88671875" style="10" customWidth="1"/>
    <col min="7446" max="7447" width="6.33203125" style="10" bestFit="1" customWidth="1"/>
    <col min="7448" max="7448" width="5.6640625" style="10" bestFit="1" customWidth="1"/>
    <col min="7449" max="7449" width="4.88671875" style="10" customWidth="1"/>
    <col min="7450" max="7451" width="5.6640625" style="10" bestFit="1" customWidth="1"/>
    <col min="7452" max="7452" width="5.5546875" style="10" bestFit="1" customWidth="1"/>
    <col min="7453" max="7453" width="4.88671875" style="10" customWidth="1"/>
    <col min="7454" max="7455" width="5.44140625" style="10" bestFit="1" customWidth="1"/>
    <col min="7456" max="7456" width="5.5546875" style="10" bestFit="1" customWidth="1"/>
    <col min="7457" max="7457" width="4.88671875" style="10" customWidth="1"/>
    <col min="7458" max="7458" width="5.44140625" style="10" bestFit="1" customWidth="1"/>
    <col min="7459" max="7459" width="5" style="10" bestFit="1" customWidth="1"/>
    <col min="7460" max="7460" width="5.44140625" style="10" bestFit="1" customWidth="1"/>
    <col min="7461" max="7461" width="5" style="10" bestFit="1" customWidth="1"/>
    <col min="7462" max="7462" width="6.5546875" style="10" bestFit="1" customWidth="1"/>
    <col min="7463" max="7467" width="5.44140625" style="10" bestFit="1" customWidth="1"/>
    <col min="7468" max="7468" width="6.5546875" style="10" bestFit="1" customWidth="1"/>
    <col min="7469" max="7469" width="5.44140625" style="10" bestFit="1" customWidth="1"/>
    <col min="7470" max="7470" width="5.5546875" style="10" bestFit="1" customWidth="1"/>
    <col min="7471" max="7471" width="5.44140625" style="10" bestFit="1" customWidth="1"/>
    <col min="7472" max="7472" width="4.88671875" style="10" customWidth="1"/>
    <col min="7473" max="7473" width="5.44140625" style="10" bestFit="1" customWidth="1"/>
    <col min="7474" max="7474" width="4.88671875" style="10" customWidth="1"/>
    <col min="7475" max="7475" width="5.5546875" style="10" bestFit="1" customWidth="1"/>
    <col min="7476" max="7476" width="4.88671875" style="10" customWidth="1"/>
    <col min="7477" max="7477" width="7.44140625" style="10" bestFit="1" customWidth="1"/>
    <col min="7478" max="7478" width="5.44140625" style="10" bestFit="1" customWidth="1"/>
    <col min="7479" max="7481" width="5.33203125" style="10" bestFit="1" customWidth="1"/>
    <col min="7482" max="7482" width="4.5546875" style="10" bestFit="1" customWidth="1"/>
    <col min="7483" max="7492" width="5.33203125" style="10" bestFit="1" customWidth="1"/>
    <col min="7493" max="7493" width="5.6640625" style="10" bestFit="1" customWidth="1"/>
    <col min="7494" max="7496" width="5.33203125" style="10" bestFit="1" customWidth="1"/>
    <col min="7497" max="7497" width="6.44140625" style="10" bestFit="1" customWidth="1"/>
    <col min="7498" max="7508" width="5.33203125" style="10" bestFit="1" customWidth="1"/>
    <col min="7509" max="7509" width="5.6640625" style="10" bestFit="1" customWidth="1"/>
    <col min="7510" max="7510" width="6.77734375" style="10" bestFit="1" customWidth="1"/>
    <col min="7511" max="7517" width="5.33203125" style="10" bestFit="1" customWidth="1"/>
    <col min="7518" max="7518" width="6.44140625" style="10" bestFit="1" customWidth="1"/>
    <col min="7519" max="7533" width="5.33203125" style="10" bestFit="1" customWidth="1"/>
    <col min="7534" max="7534" width="6.109375" style="10" bestFit="1" customWidth="1"/>
    <col min="7535" max="7535" width="5.88671875" style="10" bestFit="1" customWidth="1"/>
    <col min="7536" max="7538" width="5.33203125" style="10" bestFit="1" customWidth="1"/>
    <col min="7539" max="7539" width="6.44140625" style="10" bestFit="1" customWidth="1"/>
    <col min="7540" max="7543" width="5.33203125" style="10" bestFit="1" customWidth="1"/>
    <col min="7544" max="7544" width="6.109375" style="10" bestFit="1" customWidth="1"/>
    <col min="7545" max="7545" width="5.88671875" style="10" bestFit="1" customWidth="1"/>
    <col min="7546" max="7547" width="5.33203125" style="10" bestFit="1" customWidth="1"/>
    <col min="7548" max="7549" width="5.88671875" style="10" bestFit="1" customWidth="1"/>
    <col min="7550" max="7552" width="5.33203125" style="10" bestFit="1" customWidth="1"/>
    <col min="7553" max="7553" width="5.88671875" style="10" bestFit="1" customWidth="1"/>
    <col min="7554" max="7558" width="5.33203125" style="10" bestFit="1" customWidth="1"/>
    <col min="7559" max="7680" width="8.88671875" style="10"/>
    <col min="7681" max="7681" width="5.6640625" style="10" customWidth="1"/>
    <col min="7682" max="7682" width="6.21875" style="10" bestFit="1" customWidth="1"/>
    <col min="7683" max="7683" width="5.6640625" style="10" bestFit="1" customWidth="1"/>
    <col min="7684" max="7684" width="5.77734375" style="10" bestFit="1" customWidth="1"/>
    <col min="7685" max="7685" width="4.88671875" style="10" customWidth="1"/>
    <col min="7686" max="7687" width="5.77734375" style="10" bestFit="1" customWidth="1"/>
    <col min="7688" max="7688" width="6.33203125" style="10" bestFit="1" customWidth="1"/>
    <col min="7689" max="7689" width="5.77734375" style="10" bestFit="1" customWidth="1"/>
    <col min="7690" max="7691" width="5.6640625" style="10" bestFit="1" customWidth="1"/>
    <col min="7692" max="7693" width="5.77734375" style="10" bestFit="1" customWidth="1"/>
    <col min="7694" max="7695" width="4.88671875" style="10" customWidth="1"/>
    <col min="7696" max="7697" width="6.33203125" style="10" bestFit="1" customWidth="1"/>
    <col min="7698" max="7698" width="5.6640625" style="10" bestFit="1" customWidth="1"/>
    <col min="7699" max="7701" width="4.88671875" style="10" customWidth="1"/>
    <col min="7702" max="7703" width="6.33203125" style="10" bestFit="1" customWidth="1"/>
    <col min="7704" max="7704" width="5.6640625" style="10" bestFit="1" customWidth="1"/>
    <col min="7705" max="7705" width="4.88671875" style="10" customWidth="1"/>
    <col min="7706" max="7707" width="5.6640625" style="10" bestFit="1" customWidth="1"/>
    <col min="7708" max="7708" width="5.5546875" style="10" bestFit="1" customWidth="1"/>
    <col min="7709" max="7709" width="4.88671875" style="10" customWidth="1"/>
    <col min="7710" max="7711" width="5.44140625" style="10" bestFit="1" customWidth="1"/>
    <col min="7712" max="7712" width="5.5546875" style="10" bestFit="1" customWidth="1"/>
    <col min="7713" max="7713" width="4.88671875" style="10" customWidth="1"/>
    <col min="7714" max="7714" width="5.44140625" style="10" bestFit="1" customWidth="1"/>
    <col min="7715" max="7715" width="5" style="10" bestFit="1" customWidth="1"/>
    <col min="7716" max="7716" width="5.44140625" style="10" bestFit="1" customWidth="1"/>
    <col min="7717" max="7717" width="5" style="10" bestFit="1" customWidth="1"/>
    <col min="7718" max="7718" width="6.5546875" style="10" bestFit="1" customWidth="1"/>
    <col min="7719" max="7723" width="5.44140625" style="10" bestFit="1" customWidth="1"/>
    <col min="7724" max="7724" width="6.5546875" style="10" bestFit="1" customWidth="1"/>
    <col min="7725" max="7725" width="5.44140625" style="10" bestFit="1" customWidth="1"/>
    <col min="7726" max="7726" width="5.5546875" style="10" bestFit="1" customWidth="1"/>
    <col min="7727" max="7727" width="5.44140625" style="10" bestFit="1" customWidth="1"/>
    <col min="7728" max="7728" width="4.88671875" style="10" customWidth="1"/>
    <col min="7729" max="7729" width="5.44140625" style="10" bestFit="1" customWidth="1"/>
    <col min="7730" max="7730" width="4.88671875" style="10" customWidth="1"/>
    <col min="7731" max="7731" width="5.5546875" style="10" bestFit="1" customWidth="1"/>
    <col min="7732" max="7732" width="4.88671875" style="10" customWidth="1"/>
    <col min="7733" max="7733" width="7.44140625" style="10" bestFit="1" customWidth="1"/>
    <col min="7734" max="7734" width="5.44140625" style="10" bestFit="1" customWidth="1"/>
    <col min="7735" max="7737" width="5.33203125" style="10" bestFit="1" customWidth="1"/>
    <col min="7738" max="7738" width="4.5546875" style="10" bestFit="1" customWidth="1"/>
    <col min="7739" max="7748" width="5.33203125" style="10" bestFit="1" customWidth="1"/>
    <col min="7749" max="7749" width="5.6640625" style="10" bestFit="1" customWidth="1"/>
    <col min="7750" max="7752" width="5.33203125" style="10" bestFit="1" customWidth="1"/>
    <col min="7753" max="7753" width="6.44140625" style="10" bestFit="1" customWidth="1"/>
    <col min="7754" max="7764" width="5.33203125" style="10" bestFit="1" customWidth="1"/>
    <col min="7765" max="7765" width="5.6640625" style="10" bestFit="1" customWidth="1"/>
    <col min="7766" max="7766" width="6.77734375" style="10" bestFit="1" customWidth="1"/>
    <col min="7767" max="7773" width="5.33203125" style="10" bestFit="1" customWidth="1"/>
    <col min="7774" max="7774" width="6.44140625" style="10" bestFit="1" customWidth="1"/>
    <col min="7775" max="7789" width="5.33203125" style="10" bestFit="1" customWidth="1"/>
    <col min="7790" max="7790" width="6.109375" style="10" bestFit="1" customWidth="1"/>
    <col min="7791" max="7791" width="5.88671875" style="10" bestFit="1" customWidth="1"/>
    <col min="7792" max="7794" width="5.33203125" style="10" bestFit="1" customWidth="1"/>
    <col min="7795" max="7795" width="6.44140625" style="10" bestFit="1" customWidth="1"/>
    <col min="7796" max="7799" width="5.33203125" style="10" bestFit="1" customWidth="1"/>
    <col min="7800" max="7800" width="6.109375" style="10" bestFit="1" customWidth="1"/>
    <col min="7801" max="7801" width="5.88671875" style="10" bestFit="1" customWidth="1"/>
    <col min="7802" max="7803" width="5.33203125" style="10" bestFit="1" customWidth="1"/>
    <col min="7804" max="7805" width="5.88671875" style="10" bestFit="1" customWidth="1"/>
    <col min="7806" max="7808" width="5.33203125" style="10" bestFit="1" customWidth="1"/>
    <col min="7809" max="7809" width="5.88671875" style="10" bestFit="1" customWidth="1"/>
    <col min="7810" max="7814" width="5.33203125" style="10" bestFit="1" customWidth="1"/>
    <col min="7815" max="7936" width="8.88671875" style="10"/>
    <col min="7937" max="7937" width="5.6640625" style="10" customWidth="1"/>
    <col min="7938" max="7938" width="6.21875" style="10" bestFit="1" customWidth="1"/>
    <col min="7939" max="7939" width="5.6640625" style="10" bestFit="1" customWidth="1"/>
    <col min="7940" max="7940" width="5.77734375" style="10" bestFit="1" customWidth="1"/>
    <col min="7941" max="7941" width="4.88671875" style="10" customWidth="1"/>
    <col min="7942" max="7943" width="5.77734375" style="10" bestFit="1" customWidth="1"/>
    <col min="7944" max="7944" width="6.33203125" style="10" bestFit="1" customWidth="1"/>
    <col min="7945" max="7945" width="5.77734375" style="10" bestFit="1" customWidth="1"/>
    <col min="7946" max="7947" width="5.6640625" style="10" bestFit="1" customWidth="1"/>
    <col min="7948" max="7949" width="5.77734375" style="10" bestFit="1" customWidth="1"/>
    <col min="7950" max="7951" width="4.88671875" style="10" customWidth="1"/>
    <col min="7952" max="7953" width="6.33203125" style="10" bestFit="1" customWidth="1"/>
    <col min="7954" max="7954" width="5.6640625" style="10" bestFit="1" customWidth="1"/>
    <col min="7955" max="7957" width="4.88671875" style="10" customWidth="1"/>
    <col min="7958" max="7959" width="6.33203125" style="10" bestFit="1" customWidth="1"/>
    <col min="7960" max="7960" width="5.6640625" style="10" bestFit="1" customWidth="1"/>
    <col min="7961" max="7961" width="4.88671875" style="10" customWidth="1"/>
    <col min="7962" max="7963" width="5.6640625" style="10" bestFit="1" customWidth="1"/>
    <col min="7964" max="7964" width="5.5546875" style="10" bestFit="1" customWidth="1"/>
    <col min="7965" max="7965" width="4.88671875" style="10" customWidth="1"/>
    <col min="7966" max="7967" width="5.44140625" style="10" bestFit="1" customWidth="1"/>
    <col min="7968" max="7968" width="5.5546875" style="10" bestFit="1" customWidth="1"/>
    <col min="7969" max="7969" width="4.88671875" style="10" customWidth="1"/>
    <col min="7970" max="7970" width="5.44140625" style="10" bestFit="1" customWidth="1"/>
    <col min="7971" max="7971" width="5" style="10" bestFit="1" customWidth="1"/>
    <col min="7972" max="7972" width="5.44140625" style="10" bestFit="1" customWidth="1"/>
    <col min="7973" max="7973" width="5" style="10" bestFit="1" customWidth="1"/>
    <col min="7974" max="7974" width="6.5546875" style="10" bestFit="1" customWidth="1"/>
    <col min="7975" max="7979" width="5.44140625" style="10" bestFit="1" customWidth="1"/>
    <col min="7980" max="7980" width="6.5546875" style="10" bestFit="1" customWidth="1"/>
    <col min="7981" max="7981" width="5.44140625" style="10" bestFit="1" customWidth="1"/>
    <col min="7982" max="7982" width="5.5546875" style="10" bestFit="1" customWidth="1"/>
    <col min="7983" max="7983" width="5.44140625" style="10" bestFit="1" customWidth="1"/>
    <col min="7984" max="7984" width="4.88671875" style="10" customWidth="1"/>
    <col min="7985" max="7985" width="5.44140625" style="10" bestFit="1" customWidth="1"/>
    <col min="7986" max="7986" width="4.88671875" style="10" customWidth="1"/>
    <col min="7987" max="7987" width="5.5546875" style="10" bestFit="1" customWidth="1"/>
    <col min="7988" max="7988" width="4.88671875" style="10" customWidth="1"/>
    <col min="7989" max="7989" width="7.44140625" style="10" bestFit="1" customWidth="1"/>
    <col min="7990" max="7990" width="5.44140625" style="10" bestFit="1" customWidth="1"/>
    <col min="7991" max="7993" width="5.33203125" style="10" bestFit="1" customWidth="1"/>
    <col min="7994" max="7994" width="4.5546875" style="10" bestFit="1" customWidth="1"/>
    <col min="7995" max="8004" width="5.33203125" style="10" bestFit="1" customWidth="1"/>
    <col min="8005" max="8005" width="5.6640625" style="10" bestFit="1" customWidth="1"/>
    <col min="8006" max="8008" width="5.33203125" style="10" bestFit="1" customWidth="1"/>
    <col min="8009" max="8009" width="6.44140625" style="10" bestFit="1" customWidth="1"/>
    <col min="8010" max="8020" width="5.33203125" style="10" bestFit="1" customWidth="1"/>
    <col min="8021" max="8021" width="5.6640625" style="10" bestFit="1" customWidth="1"/>
    <col min="8022" max="8022" width="6.77734375" style="10" bestFit="1" customWidth="1"/>
    <col min="8023" max="8029" width="5.33203125" style="10" bestFit="1" customWidth="1"/>
    <col min="8030" max="8030" width="6.44140625" style="10" bestFit="1" customWidth="1"/>
    <col min="8031" max="8045" width="5.33203125" style="10" bestFit="1" customWidth="1"/>
    <col min="8046" max="8046" width="6.109375" style="10" bestFit="1" customWidth="1"/>
    <col min="8047" max="8047" width="5.88671875" style="10" bestFit="1" customWidth="1"/>
    <col min="8048" max="8050" width="5.33203125" style="10" bestFit="1" customWidth="1"/>
    <col min="8051" max="8051" width="6.44140625" style="10" bestFit="1" customWidth="1"/>
    <col min="8052" max="8055" width="5.33203125" style="10" bestFit="1" customWidth="1"/>
    <col min="8056" max="8056" width="6.109375" style="10" bestFit="1" customWidth="1"/>
    <col min="8057" max="8057" width="5.88671875" style="10" bestFit="1" customWidth="1"/>
    <col min="8058" max="8059" width="5.33203125" style="10" bestFit="1" customWidth="1"/>
    <col min="8060" max="8061" width="5.88671875" style="10" bestFit="1" customWidth="1"/>
    <col min="8062" max="8064" width="5.33203125" style="10" bestFit="1" customWidth="1"/>
    <col min="8065" max="8065" width="5.88671875" style="10" bestFit="1" customWidth="1"/>
    <col min="8066" max="8070" width="5.33203125" style="10" bestFit="1" customWidth="1"/>
    <col min="8071" max="8192" width="8.88671875" style="10"/>
    <col min="8193" max="8193" width="5.6640625" style="10" customWidth="1"/>
    <col min="8194" max="8194" width="6.21875" style="10" bestFit="1" customWidth="1"/>
    <col min="8195" max="8195" width="5.6640625" style="10" bestFit="1" customWidth="1"/>
    <col min="8196" max="8196" width="5.77734375" style="10" bestFit="1" customWidth="1"/>
    <col min="8197" max="8197" width="4.88671875" style="10" customWidth="1"/>
    <col min="8198" max="8199" width="5.77734375" style="10" bestFit="1" customWidth="1"/>
    <col min="8200" max="8200" width="6.33203125" style="10" bestFit="1" customWidth="1"/>
    <col min="8201" max="8201" width="5.77734375" style="10" bestFit="1" customWidth="1"/>
    <col min="8202" max="8203" width="5.6640625" style="10" bestFit="1" customWidth="1"/>
    <col min="8204" max="8205" width="5.77734375" style="10" bestFit="1" customWidth="1"/>
    <col min="8206" max="8207" width="4.88671875" style="10" customWidth="1"/>
    <col min="8208" max="8209" width="6.33203125" style="10" bestFit="1" customWidth="1"/>
    <col min="8210" max="8210" width="5.6640625" style="10" bestFit="1" customWidth="1"/>
    <col min="8211" max="8213" width="4.88671875" style="10" customWidth="1"/>
    <col min="8214" max="8215" width="6.33203125" style="10" bestFit="1" customWidth="1"/>
    <col min="8216" max="8216" width="5.6640625" style="10" bestFit="1" customWidth="1"/>
    <col min="8217" max="8217" width="4.88671875" style="10" customWidth="1"/>
    <col min="8218" max="8219" width="5.6640625" style="10" bestFit="1" customWidth="1"/>
    <col min="8220" max="8220" width="5.5546875" style="10" bestFit="1" customWidth="1"/>
    <col min="8221" max="8221" width="4.88671875" style="10" customWidth="1"/>
    <col min="8222" max="8223" width="5.44140625" style="10" bestFit="1" customWidth="1"/>
    <col min="8224" max="8224" width="5.5546875" style="10" bestFit="1" customWidth="1"/>
    <col min="8225" max="8225" width="4.88671875" style="10" customWidth="1"/>
    <col min="8226" max="8226" width="5.44140625" style="10" bestFit="1" customWidth="1"/>
    <col min="8227" max="8227" width="5" style="10" bestFit="1" customWidth="1"/>
    <col min="8228" max="8228" width="5.44140625" style="10" bestFit="1" customWidth="1"/>
    <col min="8229" max="8229" width="5" style="10" bestFit="1" customWidth="1"/>
    <col min="8230" max="8230" width="6.5546875" style="10" bestFit="1" customWidth="1"/>
    <col min="8231" max="8235" width="5.44140625" style="10" bestFit="1" customWidth="1"/>
    <col min="8236" max="8236" width="6.5546875" style="10" bestFit="1" customWidth="1"/>
    <col min="8237" max="8237" width="5.44140625" style="10" bestFit="1" customWidth="1"/>
    <col min="8238" max="8238" width="5.5546875" style="10" bestFit="1" customWidth="1"/>
    <col min="8239" max="8239" width="5.44140625" style="10" bestFit="1" customWidth="1"/>
    <col min="8240" max="8240" width="4.88671875" style="10" customWidth="1"/>
    <col min="8241" max="8241" width="5.44140625" style="10" bestFit="1" customWidth="1"/>
    <col min="8242" max="8242" width="4.88671875" style="10" customWidth="1"/>
    <col min="8243" max="8243" width="5.5546875" style="10" bestFit="1" customWidth="1"/>
    <col min="8244" max="8244" width="4.88671875" style="10" customWidth="1"/>
    <col min="8245" max="8245" width="7.44140625" style="10" bestFit="1" customWidth="1"/>
    <col min="8246" max="8246" width="5.44140625" style="10" bestFit="1" customWidth="1"/>
    <col min="8247" max="8249" width="5.33203125" style="10" bestFit="1" customWidth="1"/>
    <col min="8250" max="8250" width="4.5546875" style="10" bestFit="1" customWidth="1"/>
    <col min="8251" max="8260" width="5.33203125" style="10" bestFit="1" customWidth="1"/>
    <col min="8261" max="8261" width="5.6640625" style="10" bestFit="1" customWidth="1"/>
    <col min="8262" max="8264" width="5.33203125" style="10" bestFit="1" customWidth="1"/>
    <col min="8265" max="8265" width="6.44140625" style="10" bestFit="1" customWidth="1"/>
    <col min="8266" max="8276" width="5.33203125" style="10" bestFit="1" customWidth="1"/>
    <col min="8277" max="8277" width="5.6640625" style="10" bestFit="1" customWidth="1"/>
    <col min="8278" max="8278" width="6.77734375" style="10" bestFit="1" customWidth="1"/>
    <col min="8279" max="8285" width="5.33203125" style="10" bestFit="1" customWidth="1"/>
    <col min="8286" max="8286" width="6.44140625" style="10" bestFit="1" customWidth="1"/>
    <col min="8287" max="8301" width="5.33203125" style="10" bestFit="1" customWidth="1"/>
    <col min="8302" max="8302" width="6.109375" style="10" bestFit="1" customWidth="1"/>
    <col min="8303" max="8303" width="5.88671875" style="10" bestFit="1" customWidth="1"/>
    <col min="8304" max="8306" width="5.33203125" style="10" bestFit="1" customWidth="1"/>
    <col min="8307" max="8307" width="6.44140625" style="10" bestFit="1" customWidth="1"/>
    <col min="8308" max="8311" width="5.33203125" style="10" bestFit="1" customWidth="1"/>
    <col min="8312" max="8312" width="6.109375" style="10" bestFit="1" customWidth="1"/>
    <col min="8313" max="8313" width="5.88671875" style="10" bestFit="1" customWidth="1"/>
    <col min="8314" max="8315" width="5.33203125" style="10" bestFit="1" customWidth="1"/>
    <col min="8316" max="8317" width="5.88671875" style="10" bestFit="1" customWidth="1"/>
    <col min="8318" max="8320" width="5.33203125" style="10" bestFit="1" customWidth="1"/>
    <col min="8321" max="8321" width="5.88671875" style="10" bestFit="1" customWidth="1"/>
    <col min="8322" max="8326" width="5.33203125" style="10" bestFit="1" customWidth="1"/>
    <col min="8327" max="8448" width="8.88671875" style="10"/>
    <col min="8449" max="8449" width="5.6640625" style="10" customWidth="1"/>
    <col min="8450" max="8450" width="6.21875" style="10" bestFit="1" customWidth="1"/>
    <col min="8451" max="8451" width="5.6640625" style="10" bestFit="1" customWidth="1"/>
    <col min="8452" max="8452" width="5.77734375" style="10" bestFit="1" customWidth="1"/>
    <col min="8453" max="8453" width="4.88671875" style="10" customWidth="1"/>
    <col min="8454" max="8455" width="5.77734375" style="10" bestFit="1" customWidth="1"/>
    <col min="8456" max="8456" width="6.33203125" style="10" bestFit="1" customWidth="1"/>
    <col min="8457" max="8457" width="5.77734375" style="10" bestFit="1" customWidth="1"/>
    <col min="8458" max="8459" width="5.6640625" style="10" bestFit="1" customWidth="1"/>
    <col min="8460" max="8461" width="5.77734375" style="10" bestFit="1" customWidth="1"/>
    <col min="8462" max="8463" width="4.88671875" style="10" customWidth="1"/>
    <col min="8464" max="8465" width="6.33203125" style="10" bestFit="1" customWidth="1"/>
    <col min="8466" max="8466" width="5.6640625" style="10" bestFit="1" customWidth="1"/>
    <col min="8467" max="8469" width="4.88671875" style="10" customWidth="1"/>
    <col min="8470" max="8471" width="6.33203125" style="10" bestFit="1" customWidth="1"/>
    <col min="8472" max="8472" width="5.6640625" style="10" bestFit="1" customWidth="1"/>
    <col min="8473" max="8473" width="4.88671875" style="10" customWidth="1"/>
    <col min="8474" max="8475" width="5.6640625" style="10" bestFit="1" customWidth="1"/>
    <col min="8476" max="8476" width="5.5546875" style="10" bestFit="1" customWidth="1"/>
    <col min="8477" max="8477" width="4.88671875" style="10" customWidth="1"/>
    <col min="8478" max="8479" width="5.44140625" style="10" bestFit="1" customWidth="1"/>
    <col min="8480" max="8480" width="5.5546875" style="10" bestFit="1" customWidth="1"/>
    <col min="8481" max="8481" width="4.88671875" style="10" customWidth="1"/>
    <col min="8482" max="8482" width="5.44140625" style="10" bestFit="1" customWidth="1"/>
    <col min="8483" max="8483" width="5" style="10" bestFit="1" customWidth="1"/>
    <col min="8484" max="8484" width="5.44140625" style="10" bestFit="1" customWidth="1"/>
    <col min="8485" max="8485" width="5" style="10" bestFit="1" customWidth="1"/>
    <col min="8486" max="8486" width="6.5546875" style="10" bestFit="1" customWidth="1"/>
    <col min="8487" max="8491" width="5.44140625" style="10" bestFit="1" customWidth="1"/>
    <col min="8492" max="8492" width="6.5546875" style="10" bestFit="1" customWidth="1"/>
    <col min="8493" max="8493" width="5.44140625" style="10" bestFit="1" customWidth="1"/>
    <col min="8494" max="8494" width="5.5546875" style="10" bestFit="1" customWidth="1"/>
    <col min="8495" max="8495" width="5.44140625" style="10" bestFit="1" customWidth="1"/>
    <col min="8496" max="8496" width="4.88671875" style="10" customWidth="1"/>
    <col min="8497" max="8497" width="5.44140625" style="10" bestFit="1" customWidth="1"/>
    <col min="8498" max="8498" width="4.88671875" style="10" customWidth="1"/>
    <col min="8499" max="8499" width="5.5546875" style="10" bestFit="1" customWidth="1"/>
    <col min="8500" max="8500" width="4.88671875" style="10" customWidth="1"/>
    <col min="8501" max="8501" width="7.44140625" style="10" bestFit="1" customWidth="1"/>
    <col min="8502" max="8502" width="5.44140625" style="10" bestFit="1" customWidth="1"/>
    <col min="8503" max="8505" width="5.33203125" style="10" bestFit="1" customWidth="1"/>
    <col min="8506" max="8506" width="4.5546875" style="10" bestFit="1" customWidth="1"/>
    <col min="8507" max="8516" width="5.33203125" style="10" bestFit="1" customWidth="1"/>
    <col min="8517" max="8517" width="5.6640625" style="10" bestFit="1" customWidth="1"/>
    <col min="8518" max="8520" width="5.33203125" style="10" bestFit="1" customWidth="1"/>
    <col min="8521" max="8521" width="6.44140625" style="10" bestFit="1" customWidth="1"/>
    <col min="8522" max="8532" width="5.33203125" style="10" bestFit="1" customWidth="1"/>
    <col min="8533" max="8533" width="5.6640625" style="10" bestFit="1" customWidth="1"/>
    <col min="8534" max="8534" width="6.77734375" style="10" bestFit="1" customWidth="1"/>
    <col min="8535" max="8541" width="5.33203125" style="10" bestFit="1" customWidth="1"/>
    <col min="8542" max="8542" width="6.44140625" style="10" bestFit="1" customWidth="1"/>
    <col min="8543" max="8557" width="5.33203125" style="10" bestFit="1" customWidth="1"/>
    <col min="8558" max="8558" width="6.109375" style="10" bestFit="1" customWidth="1"/>
    <col min="8559" max="8559" width="5.88671875" style="10" bestFit="1" customWidth="1"/>
    <col min="8560" max="8562" width="5.33203125" style="10" bestFit="1" customWidth="1"/>
    <col min="8563" max="8563" width="6.44140625" style="10" bestFit="1" customWidth="1"/>
    <col min="8564" max="8567" width="5.33203125" style="10" bestFit="1" customWidth="1"/>
    <col min="8568" max="8568" width="6.109375" style="10" bestFit="1" customWidth="1"/>
    <col min="8569" max="8569" width="5.88671875" style="10" bestFit="1" customWidth="1"/>
    <col min="8570" max="8571" width="5.33203125" style="10" bestFit="1" customWidth="1"/>
    <col min="8572" max="8573" width="5.88671875" style="10" bestFit="1" customWidth="1"/>
    <col min="8574" max="8576" width="5.33203125" style="10" bestFit="1" customWidth="1"/>
    <col min="8577" max="8577" width="5.88671875" style="10" bestFit="1" customWidth="1"/>
    <col min="8578" max="8582" width="5.33203125" style="10" bestFit="1" customWidth="1"/>
    <col min="8583" max="8704" width="8.88671875" style="10"/>
    <col min="8705" max="8705" width="5.6640625" style="10" customWidth="1"/>
    <col min="8706" max="8706" width="6.21875" style="10" bestFit="1" customWidth="1"/>
    <col min="8707" max="8707" width="5.6640625" style="10" bestFit="1" customWidth="1"/>
    <col min="8708" max="8708" width="5.77734375" style="10" bestFit="1" customWidth="1"/>
    <col min="8709" max="8709" width="4.88671875" style="10" customWidth="1"/>
    <col min="8710" max="8711" width="5.77734375" style="10" bestFit="1" customWidth="1"/>
    <col min="8712" max="8712" width="6.33203125" style="10" bestFit="1" customWidth="1"/>
    <col min="8713" max="8713" width="5.77734375" style="10" bestFit="1" customWidth="1"/>
    <col min="8714" max="8715" width="5.6640625" style="10" bestFit="1" customWidth="1"/>
    <col min="8716" max="8717" width="5.77734375" style="10" bestFit="1" customWidth="1"/>
    <col min="8718" max="8719" width="4.88671875" style="10" customWidth="1"/>
    <col min="8720" max="8721" width="6.33203125" style="10" bestFit="1" customWidth="1"/>
    <col min="8722" max="8722" width="5.6640625" style="10" bestFit="1" customWidth="1"/>
    <col min="8723" max="8725" width="4.88671875" style="10" customWidth="1"/>
    <col min="8726" max="8727" width="6.33203125" style="10" bestFit="1" customWidth="1"/>
    <col min="8728" max="8728" width="5.6640625" style="10" bestFit="1" customWidth="1"/>
    <col min="8729" max="8729" width="4.88671875" style="10" customWidth="1"/>
    <col min="8730" max="8731" width="5.6640625" style="10" bestFit="1" customWidth="1"/>
    <col min="8732" max="8732" width="5.5546875" style="10" bestFit="1" customWidth="1"/>
    <col min="8733" max="8733" width="4.88671875" style="10" customWidth="1"/>
    <col min="8734" max="8735" width="5.44140625" style="10" bestFit="1" customWidth="1"/>
    <col min="8736" max="8736" width="5.5546875" style="10" bestFit="1" customWidth="1"/>
    <col min="8737" max="8737" width="4.88671875" style="10" customWidth="1"/>
    <col min="8738" max="8738" width="5.44140625" style="10" bestFit="1" customWidth="1"/>
    <col min="8739" max="8739" width="5" style="10" bestFit="1" customWidth="1"/>
    <col min="8740" max="8740" width="5.44140625" style="10" bestFit="1" customWidth="1"/>
    <col min="8741" max="8741" width="5" style="10" bestFit="1" customWidth="1"/>
    <col min="8742" max="8742" width="6.5546875" style="10" bestFit="1" customWidth="1"/>
    <col min="8743" max="8747" width="5.44140625" style="10" bestFit="1" customWidth="1"/>
    <col min="8748" max="8748" width="6.5546875" style="10" bestFit="1" customWidth="1"/>
    <col min="8749" max="8749" width="5.44140625" style="10" bestFit="1" customWidth="1"/>
    <col min="8750" max="8750" width="5.5546875" style="10" bestFit="1" customWidth="1"/>
    <col min="8751" max="8751" width="5.44140625" style="10" bestFit="1" customWidth="1"/>
    <col min="8752" max="8752" width="4.88671875" style="10" customWidth="1"/>
    <col min="8753" max="8753" width="5.44140625" style="10" bestFit="1" customWidth="1"/>
    <col min="8754" max="8754" width="4.88671875" style="10" customWidth="1"/>
    <col min="8755" max="8755" width="5.5546875" style="10" bestFit="1" customWidth="1"/>
    <col min="8756" max="8756" width="4.88671875" style="10" customWidth="1"/>
    <col min="8757" max="8757" width="7.44140625" style="10" bestFit="1" customWidth="1"/>
    <col min="8758" max="8758" width="5.44140625" style="10" bestFit="1" customWidth="1"/>
    <col min="8759" max="8761" width="5.33203125" style="10" bestFit="1" customWidth="1"/>
    <col min="8762" max="8762" width="4.5546875" style="10" bestFit="1" customWidth="1"/>
    <col min="8763" max="8772" width="5.33203125" style="10" bestFit="1" customWidth="1"/>
    <col min="8773" max="8773" width="5.6640625" style="10" bestFit="1" customWidth="1"/>
    <col min="8774" max="8776" width="5.33203125" style="10" bestFit="1" customWidth="1"/>
    <col min="8777" max="8777" width="6.44140625" style="10" bestFit="1" customWidth="1"/>
    <col min="8778" max="8788" width="5.33203125" style="10" bestFit="1" customWidth="1"/>
    <col min="8789" max="8789" width="5.6640625" style="10" bestFit="1" customWidth="1"/>
    <col min="8790" max="8790" width="6.77734375" style="10" bestFit="1" customWidth="1"/>
    <col min="8791" max="8797" width="5.33203125" style="10" bestFit="1" customWidth="1"/>
    <col min="8798" max="8798" width="6.44140625" style="10" bestFit="1" customWidth="1"/>
    <col min="8799" max="8813" width="5.33203125" style="10" bestFit="1" customWidth="1"/>
    <col min="8814" max="8814" width="6.109375" style="10" bestFit="1" customWidth="1"/>
    <col min="8815" max="8815" width="5.88671875" style="10" bestFit="1" customWidth="1"/>
    <col min="8816" max="8818" width="5.33203125" style="10" bestFit="1" customWidth="1"/>
    <col min="8819" max="8819" width="6.44140625" style="10" bestFit="1" customWidth="1"/>
    <col min="8820" max="8823" width="5.33203125" style="10" bestFit="1" customWidth="1"/>
    <col min="8824" max="8824" width="6.109375" style="10" bestFit="1" customWidth="1"/>
    <col min="8825" max="8825" width="5.88671875" style="10" bestFit="1" customWidth="1"/>
    <col min="8826" max="8827" width="5.33203125" style="10" bestFit="1" customWidth="1"/>
    <col min="8828" max="8829" width="5.88671875" style="10" bestFit="1" customWidth="1"/>
    <col min="8830" max="8832" width="5.33203125" style="10" bestFit="1" customWidth="1"/>
    <col min="8833" max="8833" width="5.88671875" style="10" bestFit="1" customWidth="1"/>
    <col min="8834" max="8838" width="5.33203125" style="10" bestFit="1" customWidth="1"/>
    <col min="8839" max="8960" width="8.88671875" style="10"/>
    <col min="8961" max="8961" width="5.6640625" style="10" customWidth="1"/>
    <col min="8962" max="8962" width="6.21875" style="10" bestFit="1" customWidth="1"/>
    <col min="8963" max="8963" width="5.6640625" style="10" bestFit="1" customWidth="1"/>
    <col min="8964" max="8964" width="5.77734375" style="10" bestFit="1" customWidth="1"/>
    <col min="8965" max="8965" width="4.88671875" style="10" customWidth="1"/>
    <col min="8966" max="8967" width="5.77734375" style="10" bestFit="1" customWidth="1"/>
    <col min="8968" max="8968" width="6.33203125" style="10" bestFit="1" customWidth="1"/>
    <col min="8969" max="8969" width="5.77734375" style="10" bestFit="1" customWidth="1"/>
    <col min="8970" max="8971" width="5.6640625" style="10" bestFit="1" customWidth="1"/>
    <col min="8972" max="8973" width="5.77734375" style="10" bestFit="1" customWidth="1"/>
    <col min="8974" max="8975" width="4.88671875" style="10" customWidth="1"/>
    <col min="8976" max="8977" width="6.33203125" style="10" bestFit="1" customWidth="1"/>
    <col min="8978" max="8978" width="5.6640625" style="10" bestFit="1" customWidth="1"/>
    <col min="8979" max="8981" width="4.88671875" style="10" customWidth="1"/>
    <col min="8982" max="8983" width="6.33203125" style="10" bestFit="1" customWidth="1"/>
    <col min="8984" max="8984" width="5.6640625" style="10" bestFit="1" customWidth="1"/>
    <col min="8985" max="8985" width="4.88671875" style="10" customWidth="1"/>
    <col min="8986" max="8987" width="5.6640625" style="10" bestFit="1" customWidth="1"/>
    <col min="8988" max="8988" width="5.5546875" style="10" bestFit="1" customWidth="1"/>
    <col min="8989" max="8989" width="4.88671875" style="10" customWidth="1"/>
    <col min="8990" max="8991" width="5.44140625" style="10" bestFit="1" customWidth="1"/>
    <col min="8992" max="8992" width="5.5546875" style="10" bestFit="1" customWidth="1"/>
    <col min="8993" max="8993" width="4.88671875" style="10" customWidth="1"/>
    <col min="8994" max="8994" width="5.44140625" style="10" bestFit="1" customWidth="1"/>
    <col min="8995" max="8995" width="5" style="10" bestFit="1" customWidth="1"/>
    <col min="8996" max="8996" width="5.44140625" style="10" bestFit="1" customWidth="1"/>
    <col min="8997" max="8997" width="5" style="10" bestFit="1" customWidth="1"/>
    <col min="8998" max="8998" width="6.5546875" style="10" bestFit="1" customWidth="1"/>
    <col min="8999" max="9003" width="5.44140625" style="10" bestFit="1" customWidth="1"/>
    <col min="9004" max="9004" width="6.5546875" style="10" bestFit="1" customWidth="1"/>
    <col min="9005" max="9005" width="5.44140625" style="10" bestFit="1" customWidth="1"/>
    <col min="9006" max="9006" width="5.5546875" style="10" bestFit="1" customWidth="1"/>
    <col min="9007" max="9007" width="5.44140625" style="10" bestFit="1" customWidth="1"/>
    <col min="9008" max="9008" width="4.88671875" style="10" customWidth="1"/>
    <col min="9009" max="9009" width="5.44140625" style="10" bestFit="1" customWidth="1"/>
    <col min="9010" max="9010" width="4.88671875" style="10" customWidth="1"/>
    <col min="9011" max="9011" width="5.5546875" style="10" bestFit="1" customWidth="1"/>
    <col min="9012" max="9012" width="4.88671875" style="10" customWidth="1"/>
    <col min="9013" max="9013" width="7.44140625" style="10" bestFit="1" customWidth="1"/>
    <col min="9014" max="9014" width="5.44140625" style="10" bestFit="1" customWidth="1"/>
    <col min="9015" max="9017" width="5.33203125" style="10" bestFit="1" customWidth="1"/>
    <col min="9018" max="9018" width="4.5546875" style="10" bestFit="1" customWidth="1"/>
    <col min="9019" max="9028" width="5.33203125" style="10" bestFit="1" customWidth="1"/>
    <col min="9029" max="9029" width="5.6640625" style="10" bestFit="1" customWidth="1"/>
    <col min="9030" max="9032" width="5.33203125" style="10" bestFit="1" customWidth="1"/>
    <col min="9033" max="9033" width="6.44140625" style="10" bestFit="1" customWidth="1"/>
    <col min="9034" max="9044" width="5.33203125" style="10" bestFit="1" customWidth="1"/>
    <col min="9045" max="9045" width="5.6640625" style="10" bestFit="1" customWidth="1"/>
    <col min="9046" max="9046" width="6.77734375" style="10" bestFit="1" customWidth="1"/>
    <col min="9047" max="9053" width="5.33203125" style="10" bestFit="1" customWidth="1"/>
    <col min="9054" max="9054" width="6.44140625" style="10" bestFit="1" customWidth="1"/>
    <col min="9055" max="9069" width="5.33203125" style="10" bestFit="1" customWidth="1"/>
    <col min="9070" max="9070" width="6.109375" style="10" bestFit="1" customWidth="1"/>
    <col min="9071" max="9071" width="5.88671875" style="10" bestFit="1" customWidth="1"/>
    <col min="9072" max="9074" width="5.33203125" style="10" bestFit="1" customWidth="1"/>
    <col min="9075" max="9075" width="6.44140625" style="10" bestFit="1" customWidth="1"/>
    <col min="9076" max="9079" width="5.33203125" style="10" bestFit="1" customWidth="1"/>
    <col min="9080" max="9080" width="6.109375" style="10" bestFit="1" customWidth="1"/>
    <col min="9081" max="9081" width="5.88671875" style="10" bestFit="1" customWidth="1"/>
    <col min="9082" max="9083" width="5.33203125" style="10" bestFit="1" customWidth="1"/>
    <col min="9084" max="9085" width="5.88671875" style="10" bestFit="1" customWidth="1"/>
    <col min="9086" max="9088" width="5.33203125" style="10" bestFit="1" customWidth="1"/>
    <col min="9089" max="9089" width="5.88671875" style="10" bestFit="1" customWidth="1"/>
    <col min="9090" max="9094" width="5.33203125" style="10" bestFit="1" customWidth="1"/>
    <col min="9095" max="9216" width="8.88671875" style="10"/>
    <col min="9217" max="9217" width="5.6640625" style="10" customWidth="1"/>
    <col min="9218" max="9218" width="6.21875" style="10" bestFit="1" customWidth="1"/>
    <col min="9219" max="9219" width="5.6640625" style="10" bestFit="1" customWidth="1"/>
    <col min="9220" max="9220" width="5.77734375" style="10" bestFit="1" customWidth="1"/>
    <col min="9221" max="9221" width="4.88671875" style="10" customWidth="1"/>
    <col min="9222" max="9223" width="5.77734375" style="10" bestFit="1" customWidth="1"/>
    <col min="9224" max="9224" width="6.33203125" style="10" bestFit="1" customWidth="1"/>
    <col min="9225" max="9225" width="5.77734375" style="10" bestFit="1" customWidth="1"/>
    <col min="9226" max="9227" width="5.6640625" style="10" bestFit="1" customWidth="1"/>
    <col min="9228" max="9229" width="5.77734375" style="10" bestFit="1" customWidth="1"/>
    <col min="9230" max="9231" width="4.88671875" style="10" customWidth="1"/>
    <col min="9232" max="9233" width="6.33203125" style="10" bestFit="1" customWidth="1"/>
    <col min="9234" max="9234" width="5.6640625" style="10" bestFit="1" customWidth="1"/>
    <col min="9235" max="9237" width="4.88671875" style="10" customWidth="1"/>
    <col min="9238" max="9239" width="6.33203125" style="10" bestFit="1" customWidth="1"/>
    <col min="9240" max="9240" width="5.6640625" style="10" bestFit="1" customWidth="1"/>
    <col min="9241" max="9241" width="4.88671875" style="10" customWidth="1"/>
    <col min="9242" max="9243" width="5.6640625" style="10" bestFit="1" customWidth="1"/>
    <col min="9244" max="9244" width="5.5546875" style="10" bestFit="1" customWidth="1"/>
    <col min="9245" max="9245" width="4.88671875" style="10" customWidth="1"/>
    <col min="9246" max="9247" width="5.44140625" style="10" bestFit="1" customWidth="1"/>
    <col min="9248" max="9248" width="5.5546875" style="10" bestFit="1" customWidth="1"/>
    <col min="9249" max="9249" width="4.88671875" style="10" customWidth="1"/>
    <col min="9250" max="9250" width="5.44140625" style="10" bestFit="1" customWidth="1"/>
    <col min="9251" max="9251" width="5" style="10" bestFit="1" customWidth="1"/>
    <col min="9252" max="9252" width="5.44140625" style="10" bestFit="1" customWidth="1"/>
    <col min="9253" max="9253" width="5" style="10" bestFit="1" customWidth="1"/>
    <col min="9254" max="9254" width="6.5546875" style="10" bestFit="1" customWidth="1"/>
    <col min="9255" max="9259" width="5.44140625" style="10" bestFit="1" customWidth="1"/>
    <col min="9260" max="9260" width="6.5546875" style="10" bestFit="1" customWidth="1"/>
    <col min="9261" max="9261" width="5.44140625" style="10" bestFit="1" customWidth="1"/>
    <col min="9262" max="9262" width="5.5546875" style="10" bestFit="1" customWidth="1"/>
    <col min="9263" max="9263" width="5.44140625" style="10" bestFit="1" customWidth="1"/>
    <col min="9264" max="9264" width="4.88671875" style="10" customWidth="1"/>
    <col min="9265" max="9265" width="5.44140625" style="10" bestFit="1" customWidth="1"/>
    <col min="9266" max="9266" width="4.88671875" style="10" customWidth="1"/>
    <col min="9267" max="9267" width="5.5546875" style="10" bestFit="1" customWidth="1"/>
    <col min="9268" max="9268" width="4.88671875" style="10" customWidth="1"/>
    <col min="9269" max="9269" width="7.44140625" style="10" bestFit="1" customWidth="1"/>
    <col min="9270" max="9270" width="5.44140625" style="10" bestFit="1" customWidth="1"/>
    <col min="9271" max="9273" width="5.33203125" style="10" bestFit="1" customWidth="1"/>
    <col min="9274" max="9274" width="4.5546875" style="10" bestFit="1" customWidth="1"/>
    <col min="9275" max="9284" width="5.33203125" style="10" bestFit="1" customWidth="1"/>
    <col min="9285" max="9285" width="5.6640625" style="10" bestFit="1" customWidth="1"/>
    <col min="9286" max="9288" width="5.33203125" style="10" bestFit="1" customWidth="1"/>
    <col min="9289" max="9289" width="6.44140625" style="10" bestFit="1" customWidth="1"/>
    <col min="9290" max="9300" width="5.33203125" style="10" bestFit="1" customWidth="1"/>
    <col min="9301" max="9301" width="5.6640625" style="10" bestFit="1" customWidth="1"/>
    <col min="9302" max="9302" width="6.77734375" style="10" bestFit="1" customWidth="1"/>
    <col min="9303" max="9309" width="5.33203125" style="10" bestFit="1" customWidth="1"/>
    <col min="9310" max="9310" width="6.44140625" style="10" bestFit="1" customWidth="1"/>
    <col min="9311" max="9325" width="5.33203125" style="10" bestFit="1" customWidth="1"/>
    <col min="9326" max="9326" width="6.109375" style="10" bestFit="1" customWidth="1"/>
    <col min="9327" max="9327" width="5.88671875" style="10" bestFit="1" customWidth="1"/>
    <col min="9328" max="9330" width="5.33203125" style="10" bestFit="1" customWidth="1"/>
    <col min="9331" max="9331" width="6.44140625" style="10" bestFit="1" customWidth="1"/>
    <col min="9332" max="9335" width="5.33203125" style="10" bestFit="1" customWidth="1"/>
    <col min="9336" max="9336" width="6.109375" style="10" bestFit="1" customWidth="1"/>
    <col min="9337" max="9337" width="5.88671875" style="10" bestFit="1" customWidth="1"/>
    <col min="9338" max="9339" width="5.33203125" style="10" bestFit="1" customWidth="1"/>
    <col min="9340" max="9341" width="5.88671875" style="10" bestFit="1" customWidth="1"/>
    <col min="9342" max="9344" width="5.33203125" style="10" bestFit="1" customWidth="1"/>
    <col min="9345" max="9345" width="5.88671875" style="10" bestFit="1" customWidth="1"/>
    <col min="9346" max="9350" width="5.33203125" style="10" bestFit="1" customWidth="1"/>
    <col min="9351" max="9472" width="8.88671875" style="10"/>
    <col min="9473" max="9473" width="5.6640625" style="10" customWidth="1"/>
    <col min="9474" max="9474" width="6.21875" style="10" bestFit="1" customWidth="1"/>
    <col min="9475" max="9475" width="5.6640625" style="10" bestFit="1" customWidth="1"/>
    <col min="9476" max="9476" width="5.77734375" style="10" bestFit="1" customWidth="1"/>
    <col min="9477" max="9477" width="4.88671875" style="10" customWidth="1"/>
    <col min="9478" max="9479" width="5.77734375" style="10" bestFit="1" customWidth="1"/>
    <col min="9480" max="9480" width="6.33203125" style="10" bestFit="1" customWidth="1"/>
    <col min="9481" max="9481" width="5.77734375" style="10" bestFit="1" customWidth="1"/>
    <col min="9482" max="9483" width="5.6640625" style="10" bestFit="1" customWidth="1"/>
    <col min="9484" max="9485" width="5.77734375" style="10" bestFit="1" customWidth="1"/>
    <col min="9486" max="9487" width="4.88671875" style="10" customWidth="1"/>
    <col min="9488" max="9489" width="6.33203125" style="10" bestFit="1" customWidth="1"/>
    <col min="9490" max="9490" width="5.6640625" style="10" bestFit="1" customWidth="1"/>
    <col min="9491" max="9493" width="4.88671875" style="10" customWidth="1"/>
    <col min="9494" max="9495" width="6.33203125" style="10" bestFit="1" customWidth="1"/>
    <col min="9496" max="9496" width="5.6640625" style="10" bestFit="1" customWidth="1"/>
    <col min="9497" max="9497" width="4.88671875" style="10" customWidth="1"/>
    <col min="9498" max="9499" width="5.6640625" style="10" bestFit="1" customWidth="1"/>
    <col min="9500" max="9500" width="5.5546875" style="10" bestFit="1" customWidth="1"/>
    <col min="9501" max="9501" width="4.88671875" style="10" customWidth="1"/>
    <col min="9502" max="9503" width="5.44140625" style="10" bestFit="1" customWidth="1"/>
    <col min="9504" max="9504" width="5.5546875" style="10" bestFit="1" customWidth="1"/>
    <col min="9505" max="9505" width="4.88671875" style="10" customWidth="1"/>
    <col min="9506" max="9506" width="5.44140625" style="10" bestFit="1" customWidth="1"/>
    <col min="9507" max="9507" width="5" style="10" bestFit="1" customWidth="1"/>
    <col min="9508" max="9508" width="5.44140625" style="10" bestFit="1" customWidth="1"/>
    <col min="9509" max="9509" width="5" style="10" bestFit="1" customWidth="1"/>
    <col min="9510" max="9510" width="6.5546875" style="10" bestFit="1" customWidth="1"/>
    <col min="9511" max="9515" width="5.44140625" style="10" bestFit="1" customWidth="1"/>
    <col min="9516" max="9516" width="6.5546875" style="10" bestFit="1" customWidth="1"/>
    <col min="9517" max="9517" width="5.44140625" style="10" bestFit="1" customWidth="1"/>
    <col min="9518" max="9518" width="5.5546875" style="10" bestFit="1" customWidth="1"/>
    <col min="9519" max="9519" width="5.44140625" style="10" bestFit="1" customWidth="1"/>
    <col min="9520" max="9520" width="4.88671875" style="10" customWidth="1"/>
    <col min="9521" max="9521" width="5.44140625" style="10" bestFit="1" customWidth="1"/>
    <col min="9522" max="9522" width="4.88671875" style="10" customWidth="1"/>
    <col min="9523" max="9523" width="5.5546875" style="10" bestFit="1" customWidth="1"/>
    <col min="9524" max="9524" width="4.88671875" style="10" customWidth="1"/>
    <col min="9525" max="9525" width="7.44140625" style="10" bestFit="1" customWidth="1"/>
    <col min="9526" max="9526" width="5.44140625" style="10" bestFit="1" customWidth="1"/>
    <col min="9527" max="9529" width="5.33203125" style="10" bestFit="1" customWidth="1"/>
    <col min="9530" max="9530" width="4.5546875" style="10" bestFit="1" customWidth="1"/>
    <col min="9531" max="9540" width="5.33203125" style="10" bestFit="1" customWidth="1"/>
    <col min="9541" max="9541" width="5.6640625" style="10" bestFit="1" customWidth="1"/>
    <col min="9542" max="9544" width="5.33203125" style="10" bestFit="1" customWidth="1"/>
    <col min="9545" max="9545" width="6.44140625" style="10" bestFit="1" customWidth="1"/>
    <col min="9546" max="9556" width="5.33203125" style="10" bestFit="1" customWidth="1"/>
    <col min="9557" max="9557" width="5.6640625" style="10" bestFit="1" customWidth="1"/>
    <col min="9558" max="9558" width="6.77734375" style="10" bestFit="1" customWidth="1"/>
    <col min="9559" max="9565" width="5.33203125" style="10" bestFit="1" customWidth="1"/>
    <col min="9566" max="9566" width="6.44140625" style="10" bestFit="1" customWidth="1"/>
    <col min="9567" max="9581" width="5.33203125" style="10" bestFit="1" customWidth="1"/>
    <col min="9582" max="9582" width="6.109375" style="10" bestFit="1" customWidth="1"/>
    <col min="9583" max="9583" width="5.88671875" style="10" bestFit="1" customWidth="1"/>
    <col min="9584" max="9586" width="5.33203125" style="10" bestFit="1" customWidth="1"/>
    <col min="9587" max="9587" width="6.44140625" style="10" bestFit="1" customWidth="1"/>
    <col min="9588" max="9591" width="5.33203125" style="10" bestFit="1" customWidth="1"/>
    <col min="9592" max="9592" width="6.109375" style="10" bestFit="1" customWidth="1"/>
    <col min="9593" max="9593" width="5.88671875" style="10" bestFit="1" customWidth="1"/>
    <col min="9594" max="9595" width="5.33203125" style="10" bestFit="1" customWidth="1"/>
    <col min="9596" max="9597" width="5.88671875" style="10" bestFit="1" customWidth="1"/>
    <col min="9598" max="9600" width="5.33203125" style="10" bestFit="1" customWidth="1"/>
    <col min="9601" max="9601" width="5.88671875" style="10" bestFit="1" customWidth="1"/>
    <col min="9602" max="9606" width="5.33203125" style="10" bestFit="1" customWidth="1"/>
    <col min="9607" max="9728" width="8.88671875" style="10"/>
    <col min="9729" max="9729" width="5.6640625" style="10" customWidth="1"/>
    <col min="9730" max="9730" width="6.21875" style="10" bestFit="1" customWidth="1"/>
    <col min="9731" max="9731" width="5.6640625" style="10" bestFit="1" customWidth="1"/>
    <col min="9732" max="9732" width="5.77734375" style="10" bestFit="1" customWidth="1"/>
    <col min="9733" max="9733" width="4.88671875" style="10" customWidth="1"/>
    <col min="9734" max="9735" width="5.77734375" style="10" bestFit="1" customWidth="1"/>
    <col min="9736" max="9736" width="6.33203125" style="10" bestFit="1" customWidth="1"/>
    <col min="9737" max="9737" width="5.77734375" style="10" bestFit="1" customWidth="1"/>
    <col min="9738" max="9739" width="5.6640625" style="10" bestFit="1" customWidth="1"/>
    <col min="9740" max="9741" width="5.77734375" style="10" bestFit="1" customWidth="1"/>
    <col min="9742" max="9743" width="4.88671875" style="10" customWidth="1"/>
    <col min="9744" max="9745" width="6.33203125" style="10" bestFit="1" customWidth="1"/>
    <col min="9746" max="9746" width="5.6640625" style="10" bestFit="1" customWidth="1"/>
    <col min="9747" max="9749" width="4.88671875" style="10" customWidth="1"/>
    <col min="9750" max="9751" width="6.33203125" style="10" bestFit="1" customWidth="1"/>
    <col min="9752" max="9752" width="5.6640625" style="10" bestFit="1" customWidth="1"/>
    <col min="9753" max="9753" width="4.88671875" style="10" customWidth="1"/>
    <col min="9754" max="9755" width="5.6640625" style="10" bestFit="1" customWidth="1"/>
    <col min="9756" max="9756" width="5.5546875" style="10" bestFit="1" customWidth="1"/>
    <col min="9757" max="9757" width="4.88671875" style="10" customWidth="1"/>
    <col min="9758" max="9759" width="5.44140625" style="10" bestFit="1" customWidth="1"/>
    <col min="9760" max="9760" width="5.5546875" style="10" bestFit="1" customWidth="1"/>
    <col min="9761" max="9761" width="4.88671875" style="10" customWidth="1"/>
    <col min="9762" max="9762" width="5.44140625" style="10" bestFit="1" customWidth="1"/>
    <col min="9763" max="9763" width="5" style="10" bestFit="1" customWidth="1"/>
    <col min="9764" max="9764" width="5.44140625" style="10" bestFit="1" customWidth="1"/>
    <col min="9765" max="9765" width="5" style="10" bestFit="1" customWidth="1"/>
    <col min="9766" max="9766" width="6.5546875" style="10" bestFit="1" customWidth="1"/>
    <col min="9767" max="9771" width="5.44140625" style="10" bestFit="1" customWidth="1"/>
    <col min="9772" max="9772" width="6.5546875" style="10" bestFit="1" customWidth="1"/>
    <col min="9773" max="9773" width="5.44140625" style="10" bestFit="1" customWidth="1"/>
    <col min="9774" max="9774" width="5.5546875" style="10" bestFit="1" customWidth="1"/>
    <col min="9775" max="9775" width="5.44140625" style="10" bestFit="1" customWidth="1"/>
    <col min="9776" max="9776" width="4.88671875" style="10" customWidth="1"/>
    <col min="9777" max="9777" width="5.44140625" style="10" bestFit="1" customWidth="1"/>
    <col min="9778" max="9778" width="4.88671875" style="10" customWidth="1"/>
    <col min="9779" max="9779" width="5.5546875" style="10" bestFit="1" customWidth="1"/>
    <col min="9780" max="9780" width="4.88671875" style="10" customWidth="1"/>
    <col min="9781" max="9781" width="7.44140625" style="10" bestFit="1" customWidth="1"/>
    <col min="9782" max="9782" width="5.44140625" style="10" bestFit="1" customWidth="1"/>
    <col min="9783" max="9785" width="5.33203125" style="10" bestFit="1" customWidth="1"/>
    <col min="9786" max="9786" width="4.5546875" style="10" bestFit="1" customWidth="1"/>
    <col min="9787" max="9796" width="5.33203125" style="10" bestFit="1" customWidth="1"/>
    <col min="9797" max="9797" width="5.6640625" style="10" bestFit="1" customWidth="1"/>
    <col min="9798" max="9800" width="5.33203125" style="10" bestFit="1" customWidth="1"/>
    <col min="9801" max="9801" width="6.44140625" style="10" bestFit="1" customWidth="1"/>
    <col min="9802" max="9812" width="5.33203125" style="10" bestFit="1" customWidth="1"/>
    <col min="9813" max="9813" width="5.6640625" style="10" bestFit="1" customWidth="1"/>
    <col min="9814" max="9814" width="6.77734375" style="10" bestFit="1" customWidth="1"/>
    <col min="9815" max="9821" width="5.33203125" style="10" bestFit="1" customWidth="1"/>
    <col min="9822" max="9822" width="6.44140625" style="10" bestFit="1" customWidth="1"/>
    <col min="9823" max="9837" width="5.33203125" style="10" bestFit="1" customWidth="1"/>
    <col min="9838" max="9838" width="6.109375" style="10" bestFit="1" customWidth="1"/>
    <col min="9839" max="9839" width="5.88671875" style="10" bestFit="1" customWidth="1"/>
    <col min="9840" max="9842" width="5.33203125" style="10" bestFit="1" customWidth="1"/>
    <col min="9843" max="9843" width="6.44140625" style="10" bestFit="1" customWidth="1"/>
    <col min="9844" max="9847" width="5.33203125" style="10" bestFit="1" customWidth="1"/>
    <col min="9848" max="9848" width="6.109375" style="10" bestFit="1" customWidth="1"/>
    <col min="9849" max="9849" width="5.88671875" style="10" bestFit="1" customWidth="1"/>
    <col min="9850" max="9851" width="5.33203125" style="10" bestFit="1" customWidth="1"/>
    <col min="9852" max="9853" width="5.88671875" style="10" bestFit="1" customWidth="1"/>
    <col min="9854" max="9856" width="5.33203125" style="10" bestFit="1" customWidth="1"/>
    <col min="9857" max="9857" width="5.88671875" style="10" bestFit="1" customWidth="1"/>
    <col min="9858" max="9862" width="5.33203125" style="10" bestFit="1" customWidth="1"/>
    <col min="9863" max="9984" width="8.88671875" style="10"/>
    <col min="9985" max="9985" width="5.6640625" style="10" customWidth="1"/>
    <col min="9986" max="9986" width="6.21875" style="10" bestFit="1" customWidth="1"/>
    <col min="9987" max="9987" width="5.6640625" style="10" bestFit="1" customWidth="1"/>
    <col min="9988" max="9988" width="5.77734375" style="10" bestFit="1" customWidth="1"/>
    <col min="9989" max="9989" width="4.88671875" style="10" customWidth="1"/>
    <col min="9990" max="9991" width="5.77734375" style="10" bestFit="1" customWidth="1"/>
    <col min="9992" max="9992" width="6.33203125" style="10" bestFit="1" customWidth="1"/>
    <col min="9993" max="9993" width="5.77734375" style="10" bestFit="1" customWidth="1"/>
    <col min="9994" max="9995" width="5.6640625" style="10" bestFit="1" customWidth="1"/>
    <col min="9996" max="9997" width="5.77734375" style="10" bestFit="1" customWidth="1"/>
    <col min="9998" max="9999" width="4.88671875" style="10" customWidth="1"/>
    <col min="10000" max="10001" width="6.33203125" style="10" bestFit="1" customWidth="1"/>
    <col min="10002" max="10002" width="5.6640625" style="10" bestFit="1" customWidth="1"/>
    <col min="10003" max="10005" width="4.88671875" style="10" customWidth="1"/>
    <col min="10006" max="10007" width="6.33203125" style="10" bestFit="1" customWidth="1"/>
    <col min="10008" max="10008" width="5.6640625" style="10" bestFit="1" customWidth="1"/>
    <col min="10009" max="10009" width="4.88671875" style="10" customWidth="1"/>
    <col min="10010" max="10011" width="5.6640625" style="10" bestFit="1" customWidth="1"/>
    <col min="10012" max="10012" width="5.5546875" style="10" bestFit="1" customWidth="1"/>
    <col min="10013" max="10013" width="4.88671875" style="10" customWidth="1"/>
    <col min="10014" max="10015" width="5.44140625" style="10" bestFit="1" customWidth="1"/>
    <col min="10016" max="10016" width="5.5546875" style="10" bestFit="1" customWidth="1"/>
    <col min="10017" max="10017" width="4.88671875" style="10" customWidth="1"/>
    <col min="10018" max="10018" width="5.44140625" style="10" bestFit="1" customWidth="1"/>
    <col min="10019" max="10019" width="5" style="10" bestFit="1" customWidth="1"/>
    <col min="10020" max="10020" width="5.44140625" style="10" bestFit="1" customWidth="1"/>
    <col min="10021" max="10021" width="5" style="10" bestFit="1" customWidth="1"/>
    <col min="10022" max="10022" width="6.5546875" style="10" bestFit="1" customWidth="1"/>
    <col min="10023" max="10027" width="5.44140625" style="10" bestFit="1" customWidth="1"/>
    <col min="10028" max="10028" width="6.5546875" style="10" bestFit="1" customWidth="1"/>
    <col min="10029" max="10029" width="5.44140625" style="10" bestFit="1" customWidth="1"/>
    <col min="10030" max="10030" width="5.5546875" style="10" bestFit="1" customWidth="1"/>
    <col min="10031" max="10031" width="5.44140625" style="10" bestFit="1" customWidth="1"/>
    <col min="10032" max="10032" width="4.88671875" style="10" customWidth="1"/>
    <col min="10033" max="10033" width="5.44140625" style="10" bestFit="1" customWidth="1"/>
    <col min="10034" max="10034" width="4.88671875" style="10" customWidth="1"/>
    <col min="10035" max="10035" width="5.5546875" style="10" bestFit="1" customWidth="1"/>
    <col min="10036" max="10036" width="4.88671875" style="10" customWidth="1"/>
    <col min="10037" max="10037" width="7.44140625" style="10" bestFit="1" customWidth="1"/>
    <col min="10038" max="10038" width="5.44140625" style="10" bestFit="1" customWidth="1"/>
    <col min="10039" max="10041" width="5.33203125" style="10" bestFit="1" customWidth="1"/>
    <col min="10042" max="10042" width="4.5546875" style="10" bestFit="1" customWidth="1"/>
    <col min="10043" max="10052" width="5.33203125" style="10" bestFit="1" customWidth="1"/>
    <col min="10053" max="10053" width="5.6640625" style="10" bestFit="1" customWidth="1"/>
    <col min="10054" max="10056" width="5.33203125" style="10" bestFit="1" customWidth="1"/>
    <col min="10057" max="10057" width="6.44140625" style="10" bestFit="1" customWidth="1"/>
    <col min="10058" max="10068" width="5.33203125" style="10" bestFit="1" customWidth="1"/>
    <col min="10069" max="10069" width="5.6640625" style="10" bestFit="1" customWidth="1"/>
    <col min="10070" max="10070" width="6.77734375" style="10" bestFit="1" customWidth="1"/>
    <col min="10071" max="10077" width="5.33203125" style="10" bestFit="1" customWidth="1"/>
    <col min="10078" max="10078" width="6.44140625" style="10" bestFit="1" customWidth="1"/>
    <col min="10079" max="10093" width="5.33203125" style="10" bestFit="1" customWidth="1"/>
    <col min="10094" max="10094" width="6.109375" style="10" bestFit="1" customWidth="1"/>
    <col min="10095" max="10095" width="5.88671875" style="10" bestFit="1" customWidth="1"/>
    <col min="10096" max="10098" width="5.33203125" style="10" bestFit="1" customWidth="1"/>
    <col min="10099" max="10099" width="6.44140625" style="10" bestFit="1" customWidth="1"/>
    <col min="10100" max="10103" width="5.33203125" style="10" bestFit="1" customWidth="1"/>
    <col min="10104" max="10104" width="6.109375" style="10" bestFit="1" customWidth="1"/>
    <col min="10105" max="10105" width="5.88671875" style="10" bestFit="1" customWidth="1"/>
    <col min="10106" max="10107" width="5.33203125" style="10" bestFit="1" customWidth="1"/>
    <col min="10108" max="10109" width="5.88671875" style="10" bestFit="1" customWidth="1"/>
    <col min="10110" max="10112" width="5.33203125" style="10" bestFit="1" customWidth="1"/>
    <col min="10113" max="10113" width="5.88671875" style="10" bestFit="1" customWidth="1"/>
    <col min="10114" max="10118" width="5.33203125" style="10" bestFit="1" customWidth="1"/>
    <col min="10119" max="10240" width="8.88671875" style="10"/>
    <col min="10241" max="10241" width="5.6640625" style="10" customWidth="1"/>
    <col min="10242" max="10242" width="6.21875" style="10" bestFit="1" customWidth="1"/>
    <col min="10243" max="10243" width="5.6640625" style="10" bestFit="1" customWidth="1"/>
    <col min="10244" max="10244" width="5.77734375" style="10" bestFit="1" customWidth="1"/>
    <col min="10245" max="10245" width="4.88671875" style="10" customWidth="1"/>
    <col min="10246" max="10247" width="5.77734375" style="10" bestFit="1" customWidth="1"/>
    <col min="10248" max="10248" width="6.33203125" style="10" bestFit="1" customWidth="1"/>
    <col min="10249" max="10249" width="5.77734375" style="10" bestFit="1" customWidth="1"/>
    <col min="10250" max="10251" width="5.6640625" style="10" bestFit="1" customWidth="1"/>
    <col min="10252" max="10253" width="5.77734375" style="10" bestFit="1" customWidth="1"/>
    <col min="10254" max="10255" width="4.88671875" style="10" customWidth="1"/>
    <col min="10256" max="10257" width="6.33203125" style="10" bestFit="1" customWidth="1"/>
    <col min="10258" max="10258" width="5.6640625" style="10" bestFit="1" customWidth="1"/>
    <col min="10259" max="10261" width="4.88671875" style="10" customWidth="1"/>
    <col min="10262" max="10263" width="6.33203125" style="10" bestFit="1" customWidth="1"/>
    <col min="10264" max="10264" width="5.6640625" style="10" bestFit="1" customWidth="1"/>
    <col min="10265" max="10265" width="4.88671875" style="10" customWidth="1"/>
    <col min="10266" max="10267" width="5.6640625" style="10" bestFit="1" customWidth="1"/>
    <col min="10268" max="10268" width="5.5546875" style="10" bestFit="1" customWidth="1"/>
    <col min="10269" max="10269" width="4.88671875" style="10" customWidth="1"/>
    <col min="10270" max="10271" width="5.44140625" style="10" bestFit="1" customWidth="1"/>
    <col min="10272" max="10272" width="5.5546875" style="10" bestFit="1" customWidth="1"/>
    <col min="10273" max="10273" width="4.88671875" style="10" customWidth="1"/>
    <col min="10274" max="10274" width="5.44140625" style="10" bestFit="1" customWidth="1"/>
    <col min="10275" max="10275" width="5" style="10" bestFit="1" customWidth="1"/>
    <col min="10276" max="10276" width="5.44140625" style="10" bestFit="1" customWidth="1"/>
    <col min="10277" max="10277" width="5" style="10" bestFit="1" customWidth="1"/>
    <col min="10278" max="10278" width="6.5546875" style="10" bestFit="1" customWidth="1"/>
    <col min="10279" max="10283" width="5.44140625" style="10" bestFit="1" customWidth="1"/>
    <col min="10284" max="10284" width="6.5546875" style="10" bestFit="1" customWidth="1"/>
    <col min="10285" max="10285" width="5.44140625" style="10" bestFit="1" customWidth="1"/>
    <col min="10286" max="10286" width="5.5546875" style="10" bestFit="1" customWidth="1"/>
    <col min="10287" max="10287" width="5.44140625" style="10" bestFit="1" customWidth="1"/>
    <col min="10288" max="10288" width="4.88671875" style="10" customWidth="1"/>
    <col min="10289" max="10289" width="5.44140625" style="10" bestFit="1" customWidth="1"/>
    <col min="10290" max="10290" width="4.88671875" style="10" customWidth="1"/>
    <col min="10291" max="10291" width="5.5546875" style="10" bestFit="1" customWidth="1"/>
    <col min="10292" max="10292" width="4.88671875" style="10" customWidth="1"/>
    <col min="10293" max="10293" width="7.44140625" style="10" bestFit="1" customWidth="1"/>
    <col min="10294" max="10294" width="5.44140625" style="10" bestFit="1" customWidth="1"/>
    <col min="10295" max="10297" width="5.33203125" style="10" bestFit="1" customWidth="1"/>
    <col min="10298" max="10298" width="4.5546875" style="10" bestFit="1" customWidth="1"/>
    <col min="10299" max="10308" width="5.33203125" style="10" bestFit="1" customWidth="1"/>
    <col min="10309" max="10309" width="5.6640625" style="10" bestFit="1" customWidth="1"/>
    <col min="10310" max="10312" width="5.33203125" style="10" bestFit="1" customWidth="1"/>
    <col min="10313" max="10313" width="6.44140625" style="10" bestFit="1" customWidth="1"/>
    <col min="10314" max="10324" width="5.33203125" style="10" bestFit="1" customWidth="1"/>
    <col min="10325" max="10325" width="5.6640625" style="10" bestFit="1" customWidth="1"/>
    <col min="10326" max="10326" width="6.77734375" style="10" bestFit="1" customWidth="1"/>
    <col min="10327" max="10333" width="5.33203125" style="10" bestFit="1" customWidth="1"/>
    <col min="10334" max="10334" width="6.44140625" style="10" bestFit="1" customWidth="1"/>
    <col min="10335" max="10349" width="5.33203125" style="10" bestFit="1" customWidth="1"/>
    <col min="10350" max="10350" width="6.109375" style="10" bestFit="1" customWidth="1"/>
    <col min="10351" max="10351" width="5.88671875" style="10" bestFit="1" customWidth="1"/>
    <col min="10352" max="10354" width="5.33203125" style="10" bestFit="1" customWidth="1"/>
    <col min="10355" max="10355" width="6.44140625" style="10" bestFit="1" customWidth="1"/>
    <col min="10356" max="10359" width="5.33203125" style="10" bestFit="1" customWidth="1"/>
    <col min="10360" max="10360" width="6.109375" style="10" bestFit="1" customWidth="1"/>
    <col min="10361" max="10361" width="5.88671875" style="10" bestFit="1" customWidth="1"/>
    <col min="10362" max="10363" width="5.33203125" style="10" bestFit="1" customWidth="1"/>
    <col min="10364" max="10365" width="5.88671875" style="10" bestFit="1" customWidth="1"/>
    <col min="10366" max="10368" width="5.33203125" style="10" bestFit="1" customWidth="1"/>
    <col min="10369" max="10369" width="5.88671875" style="10" bestFit="1" customWidth="1"/>
    <col min="10370" max="10374" width="5.33203125" style="10" bestFit="1" customWidth="1"/>
    <col min="10375" max="10496" width="8.88671875" style="10"/>
    <col min="10497" max="10497" width="5.6640625" style="10" customWidth="1"/>
    <col min="10498" max="10498" width="6.21875" style="10" bestFit="1" customWidth="1"/>
    <col min="10499" max="10499" width="5.6640625" style="10" bestFit="1" customWidth="1"/>
    <col min="10500" max="10500" width="5.77734375" style="10" bestFit="1" customWidth="1"/>
    <col min="10501" max="10501" width="4.88671875" style="10" customWidth="1"/>
    <col min="10502" max="10503" width="5.77734375" style="10" bestFit="1" customWidth="1"/>
    <col min="10504" max="10504" width="6.33203125" style="10" bestFit="1" customWidth="1"/>
    <col min="10505" max="10505" width="5.77734375" style="10" bestFit="1" customWidth="1"/>
    <col min="10506" max="10507" width="5.6640625" style="10" bestFit="1" customWidth="1"/>
    <col min="10508" max="10509" width="5.77734375" style="10" bestFit="1" customWidth="1"/>
    <col min="10510" max="10511" width="4.88671875" style="10" customWidth="1"/>
    <col min="10512" max="10513" width="6.33203125" style="10" bestFit="1" customWidth="1"/>
    <col min="10514" max="10514" width="5.6640625" style="10" bestFit="1" customWidth="1"/>
    <col min="10515" max="10517" width="4.88671875" style="10" customWidth="1"/>
    <col min="10518" max="10519" width="6.33203125" style="10" bestFit="1" customWidth="1"/>
    <col min="10520" max="10520" width="5.6640625" style="10" bestFit="1" customWidth="1"/>
    <col min="10521" max="10521" width="4.88671875" style="10" customWidth="1"/>
    <col min="10522" max="10523" width="5.6640625" style="10" bestFit="1" customWidth="1"/>
    <col min="10524" max="10524" width="5.5546875" style="10" bestFit="1" customWidth="1"/>
    <col min="10525" max="10525" width="4.88671875" style="10" customWidth="1"/>
    <col min="10526" max="10527" width="5.44140625" style="10" bestFit="1" customWidth="1"/>
    <col min="10528" max="10528" width="5.5546875" style="10" bestFit="1" customWidth="1"/>
    <col min="10529" max="10529" width="4.88671875" style="10" customWidth="1"/>
    <col min="10530" max="10530" width="5.44140625" style="10" bestFit="1" customWidth="1"/>
    <col min="10531" max="10531" width="5" style="10" bestFit="1" customWidth="1"/>
    <col min="10532" max="10532" width="5.44140625" style="10" bestFit="1" customWidth="1"/>
    <col min="10533" max="10533" width="5" style="10" bestFit="1" customWidth="1"/>
    <col min="10534" max="10534" width="6.5546875" style="10" bestFit="1" customWidth="1"/>
    <col min="10535" max="10539" width="5.44140625" style="10" bestFit="1" customWidth="1"/>
    <col min="10540" max="10540" width="6.5546875" style="10" bestFit="1" customWidth="1"/>
    <col min="10541" max="10541" width="5.44140625" style="10" bestFit="1" customWidth="1"/>
    <col min="10542" max="10542" width="5.5546875" style="10" bestFit="1" customWidth="1"/>
    <col min="10543" max="10543" width="5.44140625" style="10" bestFit="1" customWidth="1"/>
    <col min="10544" max="10544" width="4.88671875" style="10" customWidth="1"/>
    <col min="10545" max="10545" width="5.44140625" style="10" bestFit="1" customWidth="1"/>
    <col min="10546" max="10546" width="4.88671875" style="10" customWidth="1"/>
    <col min="10547" max="10547" width="5.5546875" style="10" bestFit="1" customWidth="1"/>
    <col min="10548" max="10548" width="4.88671875" style="10" customWidth="1"/>
    <col min="10549" max="10549" width="7.44140625" style="10" bestFit="1" customWidth="1"/>
    <col min="10550" max="10550" width="5.44140625" style="10" bestFit="1" customWidth="1"/>
    <col min="10551" max="10553" width="5.33203125" style="10" bestFit="1" customWidth="1"/>
    <col min="10554" max="10554" width="4.5546875" style="10" bestFit="1" customWidth="1"/>
    <col min="10555" max="10564" width="5.33203125" style="10" bestFit="1" customWidth="1"/>
    <col min="10565" max="10565" width="5.6640625" style="10" bestFit="1" customWidth="1"/>
    <col min="10566" max="10568" width="5.33203125" style="10" bestFit="1" customWidth="1"/>
    <col min="10569" max="10569" width="6.44140625" style="10" bestFit="1" customWidth="1"/>
    <col min="10570" max="10580" width="5.33203125" style="10" bestFit="1" customWidth="1"/>
    <col min="10581" max="10581" width="5.6640625" style="10" bestFit="1" customWidth="1"/>
    <col min="10582" max="10582" width="6.77734375" style="10" bestFit="1" customWidth="1"/>
    <col min="10583" max="10589" width="5.33203125" style="10" bestFit="1" customWidth="1"/>
    <col min="10590" max="10590" width="6.44140625" style="10" bestFit="1" customWidth="1"/>
    <col min="10591" max="10605" width="5.33203125" style="10" bestFit="1" customWidth="1"/>
    <col min="10606" max="10606" width="6.109375" style="10" bestFit="1" customWidth="1"/>
    <col min="10607" max="10607" width="5.88671875" style="10" bestFit="1" customWidth="1"/>
    <col min="10608" max="10610" width="5.33203125" style="10" bestFit="1" customWidth="1"/>
    <col min="10611" max="10611" width="6.44140625" style="10" bestFit="1" customWidth="1"/>
    <col min="10612" max="10615" width="5.33203125" style="10" bestFit="1" customWidth="1"/>
    <col min="10616" max="10616" width="6.109375" style="10" bestFit="1" customWidth="1"/>
    <col min="10617" max="10617" width="5.88671875" style="10" bestFit="1" customWidth="1"/>
    <col min="10618" max="10619" width="5.33203125" style="10" bestFit="1" customWidth="1"/>
    <col min="10620" max="10621" width="5.88671875" style="10" bestFit="1" customWidth="1"/>
    <col min="10622" max="10624" width="5.33203125" style="10" bestFit="1" customWidth="1"/>
    <col min="10625" max="10625" width="5.88671875" style="10" bestFit="1" customWidth="1"/>
    <col min="10626" max="10630" width="5.33203125" style="10" bestFit="1" customWidth="1"/>
    <col min="10631" max="10752" width="8.88671875" style="10"/>
    <col min="10753" max="10753" width="5.6640625" style="10" customWidth="1"/>
    <col min="10754" max="10754" width="6.21875" style="10" bestFit="1" customWidth="1"/>
    <col min="10755" max="10755" width="5.6640625" style="10" bestFit="1" customWidth="1"/>
    <col min="10756" max="10756" width="5.77734375" style="10" bestFit="1" customWidth="1"/>
    <col min="10757" max="10757" width="4.88671875" style="10" customWidth="1"/>
    <col min="10758" max="10759" width="5.77734375" style="10" bestFit="1" customWidth="1"/>
    <col min="10760" max="10760" width="6.33203125" style="10" bestFit="1" customWidth="1"/>
    <col min="10761" max="10761" width="5.77734375" style="10" bestFit="1" customWidth="1"/>
    <col min="10762" max="10763" width="5.6640625" style="10" bestFit="1" customWidth="1"/>
    <col min="10764" max="10765" width="5.77734375" style="10" bestFit="1" customWidth="1"/>
    <col min="10766" max="10767" width="4.88671875" style="10" customWidth="1"/>
    <col min="10768" max="10769" width="6.33203125" style="10" bestFit="1" customWidth="1"/>
    <col min="10770" max="10770" width="5.6640625" style="10" bestFit="1" customWidth="1"/>
    <col min="10771" max="10773" width="4.88671875" style="10" customWidth="1"/>
    <col min="10774" max="10775" width="6.33203125" style="10" bestFit="1" customWidth="1"/>
    <col min="10776" max="10776" width="5.6640625" style="10" bestFit="1" customWidth="1"/>
    <col min="10777" max="10777" width="4.88671875" style="10" customWidth="1"/>
    <col min="10778" max="10779" width="5.6640625" style="10" bestFit="1" customWidth="1"/>
    <col min="10780" max="10780" width="5.5546875" style="10" bestFit="1" customWidth="1"/>
    <col min="10781" max="10781" width="4.88671875" style="10" customWidth="1"/>
    <col min="10782" max="10783" width="5.44140625" style="10" bestFit="1" customWidth="1"/>
    <col min="10784" max="10784" width="5.5546875" style="10" bestFit="1" customWidth="1"/>
    <col min="10785" max="10785" width="4.88671875" style="10" customWidth="1"/>
    <col min="10786" max="10786" width="5.44140625" style="10" bestFit="1" customWidth="1"/>
    <col min="10787" max="10787" width="5" style="10" bestFit="1" customWidth="1"/>
    <col min="10788" max="10788" width="5.44140625" style="10" bestFit="1" customWidth="1"/>
    <col min="10789" max="10789" width="5" style="10" bestFit="1" customWidth="1"/>
    <col min="10790" max="10790" width="6.5546875" style="10" bestFit="1" customWidth="1"/>
    <col min="10791" max="10795" width="5.44140625" style="10" bestFit="1" customWidth="1"/>
    <col min="10796" max="10796" width="6.5546875" style="10" bestFit="1" customWidth="1"/>
    <col min="10797" max="10797" width="5.44140625" style="10" bestFit="1" customWidth="1"/>
    <col min="10798" max="10798" width="5.5546875" style="10" bestFit="1" customWidth="1"/>
    <col min="10799" max="10799" width="5.44140625" style="10" bestFit="1" customWidth="1"/>
    <col min="10800" max="10800" width="4.88671875" style="10" customWidth="1"/>
    <col min="10801" max="10801" width="5.44140625" style="10" bestFit="1" customWidth="1"/>
    <col min="10802" max="10802" width="4.88671875" style="10" customWidth="1"/>
    <col min="10803" max="10803" width="5.5546875" style="10" bestFit="1" customWidth="1"/>
    <col min="10804" max="10804" width="4.88671875" style="10" customWidth="1"/>
    <col min="10805" max="10805" width="7.44140625" style="10" bestFit="1" customWidth="1"/>
    <col min="10806" max="10806" width="5.44140625" style="10" bestFit="1" customWidth="1"/>
    <col min="10807" max="10809" width="5.33203125" style="10" bestFit="1" customWidth="1"/>
    <col min="10810" max="10810" width="4.5546875" style="10" bestFit="1" customWidth="1"/>
    <col min="10811" max="10820" width="5.33203125" style="10" bestFit="1" customWidth="1"/>
    <col min="10821" max="10821" width="5.6640625" style="10" bestFit="1" customWidth="1"/>
    <col min="10822" max="10824" width="5.33203125" style="10" bestFit="1" customWidth="1"/>
    <col min="10825" max="10825" width="6.44140625" style="10" bestFit="1" customWidth="1"/>
    <col min="10826" max="10836" width="5.33203125" style="10" bestFit="1" customWidth="1"/>
    <col min="10837" max="10837" width="5.6640625" style="10" bestFit="1" customWidth="1"/>
    <col min="10838" max="10838" width="6.77734375" style="10" bestFit="1" customWidth="1"/>
    <col min="10839" max="10845" width="5.33203125" style="10" bestFit="1" customWidth="1"/>
    <col min="10846" max="10846" width="6.44140625" style="10" bestFit="1" customWidth="1"/>
    <col min="10847" max="10861" width="5.33203125" style="10" bestFit="1" customWidth="1"/>
    <col min="10862" max="10862" width="6.109375" style="10" bestFit="1" customWidth="1"/>
    <col min="10863" max="10863" width="5.88671875" style="10" bestFit="1" customWidth="1"/>
    <col min="10864" max="10866" width="5.33203125" style="10" bestFit="1" customWidth="1"/>
    <col min="10867" max="10867" width="6.44140625" style="10" bestFit="1" customWidth="1"/>
    <col min="10868" max="10871" width="5.33203125" style="10" bestFit="1" customWidth="1"/>
    <col min="10872" max="10872" width="6.109375" style="10" bestFit="1" customWidth="1"/>
    <col min="10873" max="10873" width="5.88671875" style="10" bestFit="1" customWidth="1"/>
    <col min="10874" max="10875" width="5.33203125" style="10" bestFit="1" customWidth="1"/>
    <col min="10876" max="10877" width="5.88671875" style="10" bestFit="1" customWidth="1"/>
    <col min="10878" max="10880" width="5.33203125" style="10" bestFit="1" customWidth="1"/>
    <col min="10881" max="10881" width="5.88671875" style="10" bestFit="1" customWidth="1"/>
    <col min="10882" max="10886" width="5.33203125" style="10" bestFit="1" customWidth="1"/>
    <col min="10887" max="11008" width="8.88671875" style="10"/>
    <col min="11009" max="11009" width="5.6640625" style="10" customWidth="1"/>
    <col min="11010" max="11010" width="6.21875" style="10" bestFit="1" customWidth="1"/>
    <col min="11011" max="11011" width="5.6640625" style="10" bestFit="1" customWidth="1"/>
    <col min="11012" max="11012" width="5.77734375" style="10" bestFit="1" customWidth="1"/>
    <col min="11013" max="11013" width="4.88671875" style="10" customWidth="1"/>
    <col min="11014" max="11015" width="5.77734375" style="10" bestFit="1" customWidth="1"/>
    <col min="11016" max="11016" width="6.33203125" style="10" bestFit="1" customWidth="1"/>
    <col min="11017" max="11017" width="5.77734375" style="10" bestFit="1" customWidth="1"/>
    <col min="11018" max="11019" width="5.6640625" style="10" bestFit="1" customWidth="1"/>
    <col min="11020" max="11021" width="5.77734375" style="10" bestFit="1" customWidth="1"/>
    <col min="11022" max="11023" width="4.88671875" style="10" customWidth="1"/>
    <col min="11024" max="11025" width="6.33203125" style="10" bestFit="1" customWidth="1"/>
    <col min="11026" max="11026" width="5.6640625" style="10" bestFit="1" customWidth="1"/>
    <col min="11027" max="11029" width="4.88671875" style="10" customWidth="1"/>
    <col min="11030" max="11031" width="6.33203125" style="10" bestFit="1" customWidth="1"/>
    <col min="11032" max="11032" width="5.6640625" style="10" bestFit="1" customWidth="1"/>
    <col min="11033" max="11033" width="4.88671875" style="10" customWidth="1"/>
    <col min="11034" max="11035" width="5.6640625" style="10" bestFit="1" customWidth="1"/>
    <col min="11036" max="11036" width="5.5546875" style="10" bestFit="1" customWidth="1"/>
    <col min="11037" max="11037" width="4.88671875" style="10" customWidth="1"/>
    <col min="11038" max="11039" width="5.44140625" style="10" bestFit="1" customWidth="1"/>
    <col min="11040" max="11040" width="5.5546875" style="10" bestFit="1" customWidth="1"/>
    <col min="11041" max="11041" width="4.88671875" style="10" customWidth="1"/>
    <col min="11042" max="11042" width="5.44140625" style="10" bestFit="1" customWidth="1"/>
    <col min="11043" max="11043" width="5" style="10" bestFit="1" customWidth="1"/>
    <col min="11044" max="11044" width="5.44140625" style="10" bestFit="1" customWidth="1"/>
    <col min="11045" max="11045" width="5" style="10" bestFit="1" customWidth="1"/>
    <col min="11046" max="11046" width="6.5546875" style="10" bestFit="1" customWidth="1"/>
    <col min="11047" max="11051" width="5.44140625" style="10" bestFit="1" customWidth="1"/>
    <col min="11052" max="11052" width="6.5546875" style="10" bestFit="1" customWidth="1"/>
    <col min="11053" max="11053" width="5.44140625" style="10" bestFit="1" customWidth="1"/>
    <col min="11054" max="11054" width="5.5546875" style="10" bestFit="1" customWidth="1"/>
    <col min="11055" max="11055" width="5.44140625" style="10" bestFit="1" customWidth="1"/>
    <col min="11056" max="11056" width="4.88671875" style="10" customWidth="1"/>
    <col min="11057" max="11057" width="5.44140625" style="10" bestFit="1" customWidth="1"/>
    <col min="11058" max="11058" width="4.88671875" style="10" customWidth="1"/>
    <col min="11059" max="11059" width="5.5546875" style="10" bestFit="1" customWidth="1"/>
    <col min="11060" max="11060" width="4.88671875" style="10" customWidth="1"/>
    <col min="11061" max="11061" width="7.44140625" style="10" bestFit="1" customWidth="1"/>
    <col min="11062" max="11062" width="5.44140625" style="10" bestFit="1" customWidth="1"/>
    <col min="11063" max="11065" width="5.33203125" style="10" bestFit="1" customWidth="1"/>
    <col min="11066" max="11066" width="4.5546875" style="10" bestFit="1" customWidth="1"/>
    <col min="11067" max="11076" width="5.33203125" style="10" bestFit="1" customWidth="1"/>
    <col min="11077" max="11077" width="5.6640625" style="10" bestFit="1" customWidth="1"/>
    <col min="11078" max="11080" width="5.33203125" style="10" bestFit="1" customWidth="1"/>
    <col min="11081" max="11081" width="6.44140625" style="10" bestFit="1" customWidth="1"/>
    <col min="11082" max="11092" width="5.33203125" style="10" bestFit="1" customWidth="1"/>
    <col min="11093" max="11093" width="5.6640625" style="10" bestFit="1" customWidth="1"/>
    <col min="11094" max="11094" width="6.77734375" style="10" bestFit="1" customWidth="1"/>
    <col min="11095" max="11101" width="5.33203125" style="10" bestFit="1" customWidth="1"/>
    <col min="11102" max="11102" width="6.44140625" style="10" bestFit="1" customWidth="1"/>
    <col min="11103" max="11117" width="5.33203125" style="10" bestFit="1" customWidth="1"/>
    <col min="11118" max="11118" width="6.109375" style="10" bestFit="1" customWidth="1"/>
    <col min="11119" max="11119" width="5.88671875" style="10" bestFit="1" customWidth="1"/>
    <col min="11120" max="11122" width="5.33203125" style="10" bestFit="1" customWidth="1"/>
    <col min="11123" max="11123" width="6.44140625" style="10" bestFit="1" customWidth="1"/>
    <col min="11124" max="11127" width="5.33203125" style="10" bestFit="1" customWidth="1"/>
    <col min="11128" max="11128" width="6.109375" style="10" bestFit="1" customWidth="1"/>
    <col min="11129" max="11129" width="5.88671875" style="10" bestFit="1" customWidth="1"/>
    <col min="11130" max="11131" width="5.33203125" style="10" bestFit="1" customWidth="1"/>
    <col min="11132" max="11133" width="5.88671875" style="10" bestFit="1" customWidth="1"/>
    <col min="11134" max="11136" width="5.33203125" style="10" bestFit="1" customWidth="1"/>
    <col min="11137" max="11137" width="5.88671875" style="10" bestFit="1" customWidth="1"/>
    <col min="11138" max="11142" width="5.33203125" style="10" bestFit="1" customWidth="1"/>
    <col min="11143" max="11264" width="8.88671875" style="10"/>
    <col min="11265" max="11265" width="5.6640625" style="10" customWidth="1"/>
    <col min="11266" max="11266" width="6.21875" style="10" bestFit="1" customWidth="1"/>
    <col min="11267" max="11267" width="5.6640625" style="10" bestFit="1" customWidth="1"/>
    <col min="11268" max="11268" width="5.77734375" style="10" bestFit="1" customWidth="1"/>
    <col min="11269" max="11269" width="4.88671875" style="10" customWidth="1"/>
    <col min="11270" max="11271" width="5.77734375" style="10" bestFit="1" customWidth="1"/>
    <col min="11272" max="11272" width="6.33203125" style="10" bestFit="1" customWidth="1"/>
    <col min="11273" max="11273" width="5.77734375" style="10" bestFit="1" customWidth="1"/>
    <col min="11274" max="11275" width="5.6640625" style="10" bestFit="1" customWidth="1"/>
    <col min="11276" max="11277" width="5.77734375" style="10" bestFit="1" customWidth="1"/>
    <col min="11278" max="11279" width="4.88671875" style="10" customWidth="1"/>
    <col min="11280" max="11281" width="6.33203125" style="10" bestFit="1" customWidth="1"/>
    <col min="11282" max="11282" width="5.6640625" style="10" bestFit="1" customWidth="1"/>
    <col min="11283" max="11285" width="4.88671875" style="10" customWidth="1"/>
    <col min="11286" max="11287" width="6.33203125" style="10" bestFit="1" customWidth="1"/>
    <col min="11288" max="11288" width="5.6640625" style="10" bestFit="1" customWidth="1"/>
    <col min="11289" max="11289" width="4.88671875" style="10" customWidth="1"/>
    <col min="11290" max="11291" width="5.6640625" style="10" bestFit="1" customWidth="1"/>
    <col min="11292" max="11292" width="5.5546875" style="10" bestFit="1" customWidth="1"/>
    <col min="11293" max="11293" width="4.88671875" style="10" customWidth="1"/>
    <col min="11294" max="11295" width="5.44140625" style="10" bestFit="1" customWidth="1"/>
    <col min="11296" max="11296" width="5.5546875" style="10" bestFit="1" customWidth="1"/>
    <col min="11297" max="11297" width="4.88671875" style="10" customWidth="1"/>
    <col min="11298" max="11298" width="5.44140625" style="10" bestFit="1" customWidth="1"/>
    <col min="11299" max="11299" width="5" style="10" bestFit="1" customWidth="1"/>
    <col min="11300" max="11300" width="5.44140625" style="10" bestFit="1" customWidth="1"/>
    <col min="11301" max="11301" width="5" style="10" bestFit="1" customWidth="1"/>
    <col min="11302" max="11302" width="6.5546875" style="10" bestFit="1" customWidth="1"/>
    <col min="11303" max="11307" width="5.44140625" style="10" bestFit="1" customWidth="1"/>
    <col min="11308" max="11308" width="6.5546875" style="10" bestFit="1" customWidth="1"/>
    <col min="11309" max="11309" width="5.44140625" style="10" bestFit="1" customWidth="1"/>
    <col min="11310" max="11310" width="5.5546875" style="10" bestFit="1" customWidth="1"/>
    <col min="11311" max="11311" width="5.44140625" style="10" bestFit="1" customWidth="1"/>
    <col min="11312" max="11312" width="4.88671875" style="10" customWidth="1"/>
    <col min="11313" max="11313" width="5.44140625" style="10" bestFit="1" customWidth="1"/>
    <col min="11314" max="11314" width="4.88671875" style="10" customWidth="1"/>
    <col min="11315" max="11315" width="5.5546875" style="10" bestFit="1" customWidth="1"/>
    <col min="11316" max="11316" width="4.88671875" style="10" customWidth="1"/>
    <col min="11317" max="11317" width="7.44140625" style="10" bestFit="1" customWidth="1"/>
    <col min="11318" max="11318" width="5.44140625" style="10" bestFit="1" customWidth="1"/>
    <col min="11319" max="11321" width="5.33203125" style="10" bestFit="1" customWidth="1"/>
    <col min="11322" max="11322" width="4.5546875" style="10" bestFit="1" customWidth="1"/>
    <col min="11323" max="11332" width="5.33203125" style="10" bestFit="1" customWidth="1"/>
    <col min="11333" max="11333" width="5.6640625" style="10" bestFit="1" customWidth="1"/>
    <col min="11334" max="11336" width="5.33203125" style="10" bestFit="1" customWidth="1"/>
    <col min="11337" max="11337" width="6.44140625" style="10" bestFit="1" customWidth="1"/>
    <col min="11338" max="11348" width="5.33203125" style="10" bestFit="1" customWidth="1"/>
    <col min="11349" max="11349" width="5.6640625" style="10" bestFit="1" customWidth="1"/>
    <col min="11350" max="11350" width="6.77734375" style="10" bestFit="1" customWidth="1"/>
    <col min="11351" max="11357" width="5.33203125" style="10" bestFit="1" customWidth="1"/>
    <col min="11358" max="11358" width="6.44140625" style="10" bestFit="1" customWidth="1"/>
    <col min="11359" max="11373" width="5.33203125" style="10" bestFit="1" customWidth="1"/>
    <col min="11374" max="11374" width="6.109375" style="10" bestFit="1" customWidth="1"/>
    <col min="11375" max="11375" width="5.88671875" style="10" bestFit="1" customWidth="1"/>
    <col min="11376" max="11378" width="5.33203125" style="10" bestFit="1" customWidth="1"/>
    <col min="11379" max="11379" width="6.44140625" style="10" bestFit="1" customWidth="1"/>
    <col min="11380" max="11383" width="5.33203125" style="10" bestFit="1" customWidth="1"/>
    <col min="11384" max="11384" width="6.109375" style="10" bestFit="1" customWidth="1"/>
    <col min="11385" max="11385" width="5.88671875" style="10" bestFit="1" customWidth="1"/>
    <col min="11386" max="11387" width="5.33203125" style="10" bestFit="1" customWidth="1"/>
    <col min="11388" max="11389" width="5.88671875" style="10" bestFit="1" customWidth="1"/>
    <col min="11390" max="11392" width="5.33203125" style="10" bestFit="1" customWidth="1"/>
    <col min="11393" max="11393" width="5.88671875" style="10" bestFit="1" customWidth="1"/>
    <col min="11394" max="11398" width="5.33203125" style="10" bestFit="1" customWidth="1"/>
    <col min="11399" max="11520" width="8.88671875" style="10"/>
    <col min="11521" max="11521" width="5.6640625" style="10" customWidth="1"/>
    <col min="11522" max="11522" width="6.21875" style="10" bestFit="1" customWidth="1"/>
    <col min="11523" max="11523" width="5.6640625" style="10" bestFit="1" customWidth="1"/>
    <col min="11524" max="11524" width="5.77734375" style="10" bestFit="1" customWidth="1"/>
    <col min="11525" max="11525" width="4.88671875" style="10" customWidth="1"/>
    <col min="11526" max="11527" width="5.77734375" style="10" bestFit="1" customWidth="1"/>
    <col min="11528" max="11528" width="6.33203125" style="10" bestFit="1" customWidth="1"/>
    <col min="11529" max="11529" width="5.77734375" style="10" bestFit="1" customWidth="1"/>
    <col min="11530" max="11531" width="5.6640625" style="10" bestFit="1" customWidth="1"/>
    <col min="11532" max="11533" width="5.77734375" style="10" bestFit="1" customWidth="1"/>
    <col min="11534" max="11535" width="4.88671875" style="10" customWidth="1"/>
    <col min="11536" max="11537" width="6.33203125" style="10" bestFit="1" customWidth="1"/>
    <col min="11538" max="11538" width="5.6640625" style="10" bestFit="1" customWidth="1"/>
    <col min="11539" max="11541" width="4.88671875" style="10" customWidth="1"/>
    <col min="11542" max="11543" width="6.33203125" style="10" bestFit="1" customWidth="1"/>
    <col min="11544" max="11544" width="5.6640625" style="10" bestFit="1" customWidth="1"/>
    <col min="11545" max="11545" width="4.88671875" style="10" customWidth="1"/>
    <col min="11546" max="11547" width="5.6640625" style="10" bestFit="1" customWidth="1"/>
    <col min="11548" max="11548" width="5.5546875" style="10" bestFit="1" customWidth="1"/>
    <col min="11549" max="11549" width="4.88671875" style="10" customWidth="1"/>
    <col min="11550" max="11551" width="5.44140625" style="10" bestFit="1" customWidth="1"/>
    <col min="11552" max="11552" width="5.5546875" style="10" bestFit="1" customWidth="1"/>
    <col min="11553" max="11553" width="4.88671875" style="10" customWidth="1"/>
    <col min="11554" max="11554" width="5.44140625" style="10" bestFit="1" customWidth="1"/>
    <col min="11555" max="11555" width="5" style="10" bestFit="1" customWidth="1"/>
    <col min="11556" max="11556" width="5.44140625" style="10" bestFit="1" customWidth="1"/>
    <col min="11557" max="11557" width="5" style="10" bestFit="1" customWidth="1"/>
    <col min="11558" max="11558" width="6.5546875" style="10" bestFit="1" customWidth="1"/>
    <col min="11559" max="11563" width="5.44140625" style="10" bestFit="1" customWidth="1"/>
    <col min="11564" max="11564" width="6.5546875" style="10" bestFit="1" customWidth="1"/>
    <col min="11565" max="11565" width="5.44140625" style="10" bestFit="1" customWidth="1"/>
    <col min="11566" max="11566" width="5.5546875" style="10" bestFit="1" customWidth="1"/>
    <col min="11567" max="11567" width="5.44140625" style="10" bestFit="1" customWidth="1"/>
    <col min="11568" max="11568" width="4.88671875" style="10" customWidth="1"/>
    <col min="11569" max="11569" width="5.44140625" style="10" bestFit="1" customWidth="1"/>
    <col min="11570" max="11570" width="4.88671875" style="10" customWidth="1"/>
    <col min="11571" max="11571" width="5.5546875" style="10" bestFit="1" customWidth="1"/>
    <col min="11572" max="11572" width="4.88671875" style="10" customWidth="1"/>
    <col min="11573" max="11573" width="7.44140625" style="10" bestFit="1" customWidth="1"/>
    <col min="11574" max="11574" width="5.44140625" style="10" bestFit="1" customWidth="1"/>
    <col min="11575" max="11577" width="5.33203125" style="10" bestFit="1" customWidth="1"/>
    <col min="11578" max="11578" width="4.5546875" style="10" bestFit="1" customWidth="1"/>
    <col min="11579" max="11588" width="5.33203125" style="10" bestFit="1" customWidth="1"/>
    <col min="11589" max="11589" width="5.6640625" style="10" bestFit="1" customWidth="1"/>
    <col min="11590" max="11592" width="5.33203125" style="10" bestFit="1" customWidth="1"/>
    <col min="11593" max="11593" width="6.44140625" style="10" bestFit="1" customWidth="1"/>
    <col min="11594" max="11604" width="5.33203125" style="10" bestFit="1" customWidth="1"/>
    <col min="11605" max="11605" width="5.6640625" style="10" bestFit="1" customWidth="1"/>
    <col min="11606" max="11606" width="6.77734375" style="10" bestFit="1" customWidth="1"/>
    <col min="11607" max="11613" width="5.33203125" style="10" bestFit="1" customWidth="1"/>
    <col min="11614" max="11614" width="6.44140625" style="10" bestFit="1" customWidth="1"/>
    <col min="11615" max="11629" width="5.33203125" style="10" bestFit="1" customWidth="1"/>
    <col min="11630" max="11630" width="6.109375" style="10" bestFit="1" customWidth="1"/>
    <col min="11631" max="11631" width="5.88671875" style="10" bestFit="1" customWidth="1"/>
    <col min="11632" max="11634" width="5.33203125" style="10" bestFit="1" customWidth="1"/>
    <col min="11635" max="11635" width="6.44140625" style="10" bestFit="1" customWidth="1"/>
    <col min="11636" max="11639" width="5.33203125" style="10" bestFit="1" customWidth="1"/>
    <col min="11640" max="11640" width="6.109375" style="10" bestFit="1" customWidth="1"/>
    <col min="11641" max="11641" width="5.88671875" style="10" bestFit="1" customWidth="1"/>
    <col min="11642" max="11643" width="5.33203125" style="10" bestFit="1" customWidth="1"/>
    <col min="11644" max="11645" width="5.88671875" style="10" bestFit="1" customWidth="1"/>
    <col min="11646" max="11648" width="5.33203125" style="10" bestFit="1" customWidth="1"/>
    <col min="11649" max="11649" width="5.88671875" style="10" bestFit="1" customWidth="1"/>
    <col min="11650" max="11654" width="5.33203125" style="10" bestFit="1" customWidth="1"/>
    <col min="11655" max="11776" width="8.88671875" style="10"/>
    <col min="11777" max="11777" width="5.6640625" style="10" customWidth="1"/>
    <col min="11778" max="11778" width="6.21875" style="10" bestFit="1" customWidth="1"/>
    <col min="11779" max="11779" width="5.6640625" style="10" bestFit="1" customWidth="1"/>
    <col min="11780" max="11780" width="5.77734375" style="10" bestFit="1" customWidth="1"/>
    <col min="11781" max="11781" width="4.88671875" style="10" customWidth="1"/>
    <col min="11782" max="11783" width="5.77734375" style="10" bestFit="1" customWidth="1"/>
    <col min="11784" max="11784" width="6.33203125" style="10" bestFit="1" customWidth="1"/>
    <col min="11785" max="11785" width="5.77734375" style="10" bestFit="1" customWidth="1"/>
    <col min="11786" max="11787" width="5.6640625" style="10" bestFit="1" customWidth="1"/>
    <col min="11788" max="11789" width="5.77734375" style="10" bestFit="1" customWidth="1"/>
    <col min="11790" max="11791" width="4.88671875" style="10" customWidth="1"/>
    <col min="11792" max="11793" width="6.33203125" style="10" bestFit="1" customWidth="1"/>
    <col min="11794" max="11794" width="5.6640625" style="10" bestFit="1" customWidth="1"/>
    <col min="11795" max="11797" width="4.88671875" style="10" customWidth="1"/>
    <col min="11798" max="11799" width="6.33203125" style="10" bestFit="1" customWidth="1"/>
    <col min="11800" max="11800" width="5.6640625" style="10" bestFit="1" customWidth="1"/>
    <col min="11801" max="11801" width="4.88671875" style="10" customWidth="1"/>
    <col min="11802" max="11803" width="5.6640625" style="10" bestFit="1" customWidth="1"/>
    <col min="11804" max="11804" width="5.5546875" style="10" bestFit="1" customWidth="1"/>
    <col min="11805" max="11805" width="4.88671875" style="10" customWidth="1"/>
    <col min="11806" max="11807" width="5.44140625" style="10" bestFit="1" customWidth="1"/>
    <col min="11808" max="11808" width="5.5546875" style="10" bestFit="1" customWidth="1"/>
    <col min="11809" max="11809" width="4.88671875" style="10" customWidth="1"/>
    <col min="11810" max="11810" width="5.44140625" style="10" bestFit="1" customWidth="1"/>
    <col min="11811" max="11811" width="5" style="10" bestFit="1" customWidth="1"/>
    <col min="11812" max="11812" width="5.44140625" style="10" bestFit="1" customWidth="1"/>
    <col min="11813" max="11813" width="5" style="10" bestFit="1" customWidth="1"/>
    <col min="11814" max="11814" width="6.5546875" style="10" bestFit="1" customWidth="1"/>
    <col min="11815" max="11819" width="5.44140625" style="10" bestFit="1" customWidth="1"/>
    <col min="11820" max="11820" width="6.5546875" style="10" bestFit="1" customWidth="1"/>
    <col min="11821" max="11821" width="5.44140625" style="10" bestFit="1" customWidth="1"/>
    <col min="11822" max="11822" width="5.5546875" style="10" bestFit="1" customWidth="1"/>
    <col min="11823" max="11823" width="5.44140625" style="10" bestFit="1" customWidth="1"/>
    <col min="11824" max="11824" width="4.88671875" style="10" customWidth="1"/>
    <col min="11825" max="11825" width="5.44140625" style="10" bestFit="1" customWidth="1"/>
    <col min="11826" max="11826" width="4.88671875" style="10" customWidth="1"/>
    <col min="11827" max="11827" width="5.5546875" style="10" bestFit="1" customWidth="1"/>
    <col min="11828" max="11828" width="4.88671875" style="10" customWidth="1"/>
    <col min="11829" max="11829" width="7.44140625" style="10" bestFit="1" customWidth="1"/>
    <col min="11830" max="11830" width="5.44140625" style="10" bestFit="1" customWidth="1"/>
    <col min="11831" max="11833" width="5.33203125" style="10" bestFit="1" customWidth="1"/>
    <col min="11834" max="11834" width="4.5546875" style="10" bestFit="1" customWidth="1"/>
    <col min="11835" max="11844" width="5.33203125" style="10" bestFit="1" customWidth="1"/>
    <col min="11845" max="11845" width="5.6640625" style="10" bestFit="1" customWidth="1"/>
    <col min="11846" max="11848" width="5.33203125" style="10" bestFit="1" customWidth="1"/>
    <col min="11849" max="11849" width="6.44140625" style="10" bestFit="1" customWidth="1"/>
    <col min="11850" max="11860" width="5.33203125" style="10" bestFit="1" customWidth="1"/>
    <col min="11861" max="11861" width="5.6640625" style="10" bestFit="1" customWidth="1"/>
    <col min="11862" max="11862" width="6.77734375" style="10" bestFit="1" customWidth="1"/>
    <col min="11863" max="11869" width="5.33203125" style="10" bestFit="1" customWidth="1"/>
    <col min="11870" max="11870" width="6.44140625" style="10" bestFit="1" customWidth="1"/>
    <col min="11871" max="11885" width="5.33203125" style="10" bestFit="1" customWidth="1"/>
    <col min="11886" max="11886" width="6.109375" style="10" bestFit="1" customWidth="1"/>
    <col min="11887" max="11887" width="5.88671875" style="10" bestFit="1" customWidth="1"/>
    <col min="11888" max="11890" width="5.33203125" style="10" bestFit="1" customWidth="1"/>
    <col min="11891" max="11891" width="6.44140625" style="10" bestFit="1" customWidth="1"/>
    <col min="11892" max="11895" width="5.33203125" style="10" bestFit="1" customWidth="1"/>
    <col min="11896" max="11896" width="6.109375" style="10" bestFit="1" customWidth="1"/>
    <col min="11897" max="11897" width="5.88671875" style="10" bestFit="1" customWidth="1"/>
    <col min="11898" max="11899" width="5.33203125" style="10" bestFit="1" customWidth="1"/>
    <col min="11900" max="11901" width="5.88671875" style="10" bestFit="1" customWidth="1"/>
    <col min="11902" max="11904" width="5.33203125" style="10" bestFit="1" customWidth="1"/>
    <col min="11905" max="11905" width="5.88671875" style="10" bestFit="1" customWidth="1"/>
    <col min="11906" max="11910" width="5.33203125" style="10" bestFit="1" customWidth="1"/>
    <col min="11911" max="12032" width="8.88671875" style="10"/>
    <col min="12033" max="12033" width="5.6640625" style="10" customWidth="1"/>
    <col min="12034" max="12034" width="6.21875" style="10" bestFit="1" customWidth="1"/>
    <col min="12035" max="12035" width="5.6640625" style="10" bestFit="1" customWidth="1"/>
    <col min="12036" max="12036" width="5.77734375" style="10" bestFit="1" customWidth="1"/>
    <col min="12037" max="12037" width="4.88671875" style="10" customWidth="1"/>
    <col min="12038" max="12039" width="5.77734375" style="10" bestFit="1" customWidth="1"/>
    <col min="12040" max="12040" width="6.33203125" style="10" bestFit="1" customWidth="1"/>
    <col min="12041" max="12041" width="5.77734375" style="10" bestFit="1" customWidth="1"/>
    <col min="12042" max="12043" width="5.6640625" style="10" bestFit="1" customWidth="1"/>
    <col min="12044" max="12045" width="5.77734375" style="10" bestFit="1" customWidth="1"/>
    <col min="12046" max="12047" width="4.88671875" style="10" customWidth="1"/>
    <col min="12048" max="12049" width="6.33203125" style="10" bestFit="1" customWidth="1"/>
    <col min="12050" max="12050" width="5.6640625" style="10" bestFit="1" customWidth="1"/>
    <col min="12051" max="12053" width="4.88671875" style="10" customWidth="1"/>
    <col min="12054" max="12055" width="6.33203125" style="10" bestFit="1" customWidth="1"/>
    <col min="12056" max="12056" width="5.6640625" style="10" bestFit="1" customWidth="1"/>
    <col min="12057" max="12057" width="4.88671875" style="10" customWidth="1"/>
    <col min="12058" max="12059" width="5.6640625" style="10" bestFit="1" customWidth="1"/>
    <col min="12060" max="12060" width="5.5546875" style="10" bestFit="1" customWidth="1"/>
    <col min="12061" max="12061" width="4.88671875" style="10" customWidth="1"/>
    <col min="12062" max="12063" width="5.44140625" style="10" bestFit="1" customWidth="1"/>
    <col min="12064" max="12064" width="5.5546875" style="10" bestFit="1" customWidth="1"/>
    <col min="12065" max="12065" width="4.88671875" style="10" customWidth="1"/>
    <col min="12066" max="12066" width="5.44140625" style="10" bestFit="1" customWidth="1"/>
    <col min="12067" max="12067" width="5" style="10" bestFit="1" customWidth="1"/>
    <col min="12068" max="12068" width="5.44140625" style="10" bestFit="1" customWidth="1"/>
    <col min="12069" max="12069" width="5" style="10" bestFit="1" customWidth="1"/>
    <col min="12070" max="12070" width="6.5546875" style="10" bestFit="1" customWidth="1"/>
    <col min="12071" max="12075" width="5.44140625" style="10" bestFit="1" customWidth="1"/>
    <col min="12076" max="12076" width="6.5546875" style="10" bestFit="1" customWidth="1"/>
    <col min="12077" max="12077" width="5.44140625" style="10" bestFit="1" customWidth="1"/>
    <col min="12078" max="12078" width="5.5546875" style="10" bestFit="1" customWidth="1"/>
    <col min="12079" max="12079" width="5.44140625" style="10" bestFit="1" customWidth="1"/>
    <col min="12080" max="12080" width="4.88671875" style="10" customWidth="1"/>
    <col min="12081" max="12081" width="5.44140625" style="10" bestFit="1" customWidth="1"/>
    <col min="12082" max="12082" width="4.88671875" style="10" customWidth="1"/>
    <col min="12083" max="12083" width="5.5546875" style="10" bestFit="1" customWidth="1"/>
    <col min="12084" max="12084" width="4.88671875" style="10" customWidth="1"/>
    <col min="12085" max="12085" width="7.44140625" style="10" bestFit="1" customWidth="1"/>
    <col min="12086" max="12086" width="5.44140625" style="10" bestFit="1" customWidth="1"/>
    <col min="12087" max="12089" width="5.33203125" style="10" bestFit="1" customWidth="1"/>
    <col min="12090" max="12090" width="4.5546875" style="10" bestFit="1" customWidth="1"/>
    <col min="12091" max="12100" width="5.33203125" style="10" bestFit="1" customWidth="1"/>
    <col min="12101" max="12101" width="5.6640625" style="10" bestFit="1" customWidth="1"/>
    <col min="12102" max="12104" width="5.33203125" style="10" bestFit="1" customWidth="1"/>
    <col min="12105" max="12105" width="6.44140625" style="10" bestFit="1" customWidth="1"/>
    <col min="12106" max="12116" width="5.33203125" style="10" bestFit="1" customWidth="1"/>
    <col min="12117" max="12117" width="5.6640625" style="10" bestFit="1" customWidth="1"/>
    <col min="12118" max="12118" width="6.77734375" style="10" bestFit="1" customWidth="1"/>
    <col min="12119" max="12125" width="5.33203125" style="10" bestFit="1" customWidth="1"/>
    <col min="12126" max="12126" width="6.44140625" style="10" bestFit="1" customWidth="1"/>
    <col min="12127" max="12141" width="5.33203125" style="10" bestFit="1" customWidth="1"/>
    <col min="12142" max="12142" width="6.109375" style="10" bestFit="1" customWidth="1"/>
    <col min="12143" max="12143" width="5.88671875" style="10" bestFit="1" customWidth="1"/>
    <col min="12144" max="12146" width="5.33203125" style="10" bestFit="1" customWidth="1"/>
    <col min="12147" max="12147" width="6.44140625" style="10" bestFit="1" customWidth="1"/>
    <col min="12148" max="12151" width="5.33203125" style="10" bestFit="1" customWidth="1"/>
    <col min="12152" max="12152" width="6.109375" style="10" bestFit="1" customWidth="1"/>
    <col min="12153" max="12153" width="5.88671875" style="10" bestFit="1" customWidth="1"/>
    <col min="12154" max="12155" width="5.33203125" style="10" bestFit="1" customWidth="1"/>
    <col min="12156" max="12157" width="5.88671875" style="10" bestFit="1" customWidth="1"/>
    <col min="12158" max="12160" width="5.33203125" style="10" bestFit="1" customWidth="1"/>
    <col min="12161" max="12161" width="5.88671875" style="10" bestFit="1" customWidth="1"/>
    <col min="12162" max="12166" width="5.33203125" style="10" bestFit="1" customWidth="1"/>
    <col min="12167" max="12288" width="8.88671875" style="10"/>
    <col min="12289" max="12289" width="5.6640625" style="10" customWidth="1"/>
    <col min="12290" max="12290" width="6.21875" style="10" bestFit="1" customWidth="1"/>
    <col min="12291" max="12291" width="5.6640625" style="10" bestFit="1" customWidth="1"/>
    <col min="12292" max="12292" width="5.77734375" style="10" bestFit="1" customWidth="1"/>
    <col min="12293" max="12293" width="4.88671875" style="10" customWidth="1"/>
    <col min="12294" max="12295" width="5.77734375" style="10" bestFit="1" customWidth="1"/>
    <col min="12296" max="12296" width="6.33203125" style="10" bestFit="1" customWidth="1"/>
    <col min="12297" max="12297" width="5.77734375" style="10" bestFit="1" customWidth="1"/>
    <col min="12298" max="12299" width="5.6640625" style="10" bestFit="1" customWidth="1"/>
    <col min="12300" max="12301" width="5.77734375" style="10" bestFit="1" customWidth="1"/>
    <col min="12302" max="12303" width="4.88671875" style="10" customWidth="1"/>
    <col min="12304" max="12305" width="6.33203125" style="10" bestFit="1" customWidth="1"/>
    <col min="12306" max="12306" width="5.6640625" style="10" bestFit="1" customWidth="1"/>
    <col min="12307" max="12309" width="4.88671875" style="10" customWidth="1"/>
    <col min="12310" max="12311" width="6.33203125" style="10" bestFit="1" customWidth="1"/>
    <col min="12312" max="12312" width="5.6640625" style="10" bestFit="1" customWidth="1"/>
    <col min="12313" max="12313" width="4.88671875" style="10" customWidth="1"/>
    <col min="12314" max="12315" width="5.6640625" style="10" bestFit="1" customWidth="1"/>
    <col min="12316" max="12316" width="5.5546875" style="10" bestFit="1" customWidth="1"/>
    <col min="12317" max="12317" width="4.88671875" style="10" customWidth="1"/>
    <col min="12318" max="12319" width="5.44140625" style="10" bestFit="1" customWidth="1"/>
    <col min="12320" max="12320" width="5.5546875" style="10" bestFit="1" customWidth="1"/>
    <col min="12321" max="12321" width="4.88671875" style="10" customWidth="1"/>
    <col min="12322" max="12322" width="5.44140625" style="10" bestFit="1" customWidth="1"/>
    <col min="12323" max="12323" width="5" style="10" bestFit="1" customWidth="1"/>
    <col min="12324" max="12324" width="5.44140625" style="10" bestFit="1" customWidth="1"/>
    <col min="12325" max="12325" width="5" style="10" bestFit="1" customWidth="1"/>
    <col min="12326" max="12326" width="6.5546875" style="10" bestFit="1" customWidth="1"/>
    <col min="12327" max="12331" width="5.44140625" style="10" bestFit="1" customWidth="1"/>
    <col min="12332" max="12332" width="6.5546875" style="10" bestFit="1" customWidth="1"/>
    <col min="12333" max="12333" width="5.44140625" style="10" bestFit="1" customWidth="1"/>
    <col min="12334" max="12334" width="5.5546875" style="10" bestFit="1" customWidth="1"/>
    <col min="12335" max="12335" width="5.44140625" style="10" bestFit="1" customWidth="1"/>
    <col min="12336" max="12336" width="4.88671875" style="10" customWidth="1"/>
    <col min="12337" max="12337" width="5.44140625" style="10" bestFit="1" customWidth="1"/>
    <col min="12338" max="12338" width="4.88671875" style="10" customWidth="1"/>
    <col min="12339" max="12339" width="5.5546875" style="10" bestFit="1" customWidth="1"/>
    <col min="12340" max="12340" width="4.88671875" style="10" customWidth="1"/>
    <col min="12341" max="12341" width="7.44140625" style="10" bestFit="1" customWidth="1"/>
    <col min="12342" max="12342" width="5.44140625" style="10" bestFit="1" customWidth="1"/>
    <col min="12343" max="12345" width="5.33203125" style="10" bestFit="1" customWidth="1"/>
    <col min="12346" max="12346" width="4.5546875" style="10" bestFit="1" customWidth="1"/>
    <col min="12347" max="12356" width="5.33203125" style="10" bestFit="1" customWidth="1"/>
    <col min="12357" max="12357" width="5.6640625" style="10" bestFit="1" customWidth="1"/>
    <col min="12358" max="12360" width="5.33203125" style="10" bestFit="1" customWidth="1"/>
    <col min="12361" max="12361" width="6.44140625" style="10" bestFit="1" customWidth="1"/>
    <col min="12362" max="12372" width="5.33203125" style="10" bestFit="1" customWidth="1"/>
    <col min="12373" max="12373" width="5.6640625" style="10" bestFit="1" customWidth="1"/>
    <col min="12374" max="12374" width="6.77734375" style="10" bestFit="1" customWidth="1"/>
    <col min="12375" max="12381" width="5.33203125" style="10" bestFit="1" customWidth="1"/>
    <col min="12382" max="12382" width="6.44140625" style="10" bestFit="1" customWidth="1"/>
    <col min="12383" max="12397" width="5.33203125" style="10" bestFit="1" customWidth="1"/>
    <col min="12398" max="12398" width="6.109375" style="10" bestFit="1" customWidth="1"/>
    <col min="12399" max="12399" width="5.88671875" style="10" bestFit="1" customWidth="1"/>
    <col min="12400" max="12402" width="5.33203125" style="10" bestFit="1" customWidth="1"/>
    <col min="12403" max="12403" width="6.44140625" style="10" bestFit="1" customWidth="1"/>
    <col min="12404" max="12407" width="5.33203125" style="10" bestFit="1" customWidth="1"/>
    <col min="12408" max="12408" width="6.109375" style="10" bestFit="1" customWidth="1"/>
    <col min="12409" max="12409" width="5.88671875" style="10" bestFit="1" customWidth="1"/>
    <col min="12410" max="12411" width="5.33203125" style="10" bestFit="1" customWidth="1"/>
    <col min="12412" max="12413" width="5.88671875" style="10" bestFit="1" customWidth="1"/>
    <col min="12414" max="12416" width="5.33203125" style="10" bestFit="1" customWidth="1"/>
    <col min="12417" max="12417" width="5.88671875" style="10" bestFit="1" customWidth="1"/>
    <col min="12418" max="12422" width="5.33203125" style="10" bestFit="1" customWidth="1"/>
    <col min="12423" max="12544" width="8.88671875" style="10"/>
    <col min="12545" max="12545" width="5.6640625" style="10" customWidth="1"/>
    <col min="12546" max="12546" width="6.21875" style="10" bestFit="1" customWidth="1"/>
    <col min="12547" max="12547" width="5.6640625" style="10" bestFit="1" customWidth="1"/>
    <col min="12548" max="12548" width="5.77734375" style="10" bestFit="1" customWidth="1"/>
    <col min="12549" max="12549" width="4.88671875" style="10" customWidth="1"/>
    <col min="12550" max="12551" width="5.77734375" style="10" bestFit="1" customWidth="1"/>
    <col min="12552" max="12552" width="6.33203125" style="10" bestFit="1" customWidth="1"/>
    <col min="12553" max="12553" width="5.77734375" style="10" bestFit="1" customWidth="1"/>
    <col min="12554" max="12555" width="5.6640625" style="10" bestFit="1" customWidth="1"/>
    <col min="12556" max="12557" width="5.77734375" style="10" bestFit="1" customWidth="1"/>
    <col min="12558" max="12559" width="4.88671875" style="10" customWidth="1"/>
    <col min="12560" max="12561" width="6.33203125" style="10" bestFit="1" customWidth="1"/>
    <col min="12562" max="12562" width="5.6640625" style="10" bestFit="1" customWidth="1"/>
    <col min="12563" max="12565" width="4.88671875" style="10" customWidth="1"/>
    <col min="12566" max="12567" width="6.33203125" style="10" bestFit="1" customWidth="1"/>
    <col min="12568" max="12568" width="5.6640625" style="10" bestFit="1" customWidth="1"/>
    <col min="12569" max="12569" width="4.88671875" style="10" customWidth="1"/>
    <col min="12570" max="12571" width="5.6640625" style="10" bestFit="1" customWidth="1"/>
    <col min="12572" max="12572" width="5.5546875" style="10" bestFit="1" customWidth="1"/>
    <col min="12573" max="12573" width="4.88671875" style="10" customWidth="1"/>
    <col min="12574" max="12575" width="5.44140625" style="10" bestFit="1" customWidth="1"/>
    <col min="12576" max="12576" width="5.5546875" style="10" bestFit="1" customWidth="1"/>
    <col min="12577" max="12577" width="4.88671875" style="10" customWidth="1"/>
    <col min="12578" max="12578" width="5.44140625" style="10" bestFit="1" customWidth="1"/>
    <col min="12579" max="12579" width="5" style="10" bestFit="1" customWidth="1"/>
    <col min="12580" max="12580" width="5.44140625" style="10" bestFit="1" customWidth="1"/>
    <col min="12581" max="12581" width="5" style="10" bestFit="1" customWidth="1"/>
    <col min="12582" max="12582" width="6.5546875" style="10" bestFit="1" customWidth="1"/>
    <col min="12583" max="12587" width="5.44140625" style="10" bestFit="1" customWidth="1"/>
    <col min="12588" max="12588" width="6.5546875" style="10" bestFit="1" customWidth="1"/>
    <col min="12589" max="12589" width="5.44140625" style="10" bestFit="1" customWidth="1"/>
    <col min="12590" max="12590" width="5.5546875" style="10" bestFit="1" customWidth="1"/>
    <col min="12591" max="12591" width="5.44140625" style="10" bestFit="1" customWidth="1"/>
    <col min="12592" max="12592" width="4.88671875" style="10" customWidth="1"/>
    <col min="12593" max="12593" width="5.44140625" style="10" bestFit="1" customWidth="1"/>
    <col min="12594" max="12594" width="4.88671875" style="10" customWidth="1"/>
    <col min="12595" max="12595" width="5.5546875" style="10" bestFit="1" customWidth="1"/>
    <col min="12596" max="12596" width="4.88671875" style="10" customWidth="1"/>
    <col min="12597" max="12597" width="7.44140625" style="10" bestFit="1" customWidth="1"/>
    <col min="12598" max="12598" width="5.44140625" style="10" bestFit="1" customWidth="1"/>
    <col min="12599" max="12601" width="5.33203125" style="10" bestFit="1" customWidth="1"/>
    <col min="12602" max="12602" width="4.5546875" style="10" bestFit="1" customWidth="1"/>
    <col min="12603" max="12612" width="5.33203125" style="10" bestFit="1" customWidth="1"/>
    <col min="12613" max="12613" width="5.6640625" style="10" bestFit="1" customWidth="1"/>
    <col min="12614" max="12616" width="5.33203125" style="10" bestFit="1" customWidth="1"/>
    <col min="12617" max="12617" width="6.44140625" style="10" bestFit="1" customWidth="1"/>
    <col min="12618" max="12628" width="5.33203125" style="10" bestFit="1" customWidth="1"/>
    <col min="12629" max="12629" width="5.6640625" style="10" bestFit="1" customWidth="1"/>
    <col min="12630" max="12630" width="6.77734375" style="10" bestFit="1" customWidth="1"/>
    <col min="12631" max="12637" width="5.33203125" style="10" bestFit="1" customWidth="1"/>
    <col min="12638" max="12638" width="6.44140625" style="10" bestFit="1" customWidth="1"/>
    <col min="12639" max="12653" width="5.33203125" style="10" bestFit="1" customWidth="1"/>
    <col min="12654" max="12654" width="6.109375" style="10" bestFit="1" customWidth="1"/>
    <col min="12655" max="12655" width="5.88671875" style="10" bestFit="1" customWidth="1"/>
    <col min="12656" max="12658" width="5.33203125" style="10" bestFit="1" customWidth="1"/>
    <col min="12659" max="12659" width="6.44140625" style="10" bestFit="1" customWidth="1"/>
    <col min="12660" max="12663" width="5.33203125" style="10" bestFit="1" customWidth="1"/>
    <col min="12664" max="12664" width="6.109375" style="10" bestFit="1" customWidth="1"/>
    <col min="12665" max="12665" width="5.88671875" style="10" bestFit="1" customWidth="1"/>
    <col min="12666" max="12667" width="5.33203125" style="10" bestFit="1" customWidth="1"/>
    <col min="12668" max="12669" width="5.88671875" style="10" bestFit="1" customWidth="1"/>
    <col min="12670" max="12672" width="5.33203125" style="10" bestFit="1" customWidth="1"/>
    <col min="12673" max="12673" width="5.88671875" style="10" bestFit="1" customWidth="1"/>
    <col min="12674" max="12678" width="5.33203125" style="10" bestFit="1" customWidth="1"/>
    <col min="12679" max="12800" width="8.88671875" style="10"/>
    <col min="12801" max="12801" width="5.6640625" style="10" customWidth="1"/>
    <col min="12802" max="12802" width="6.21875" style="10" bestFit="1" customWidth="1"/>
    <col min="12803" max="12803" width="5.6640625" style="10" bestFit="1" customWidth="1"/>
    <col min="12804" max="12804" width="5.77734375" style="10" bestFit="1" customWidth="1"/>
    <col min="12805" max="12805" width="4.88671875" style="10" customWidth="1"/>
    <col min="12806" max="12807" width="5.77734375" style="10" bestFit="1" customWidth="1"/>
    <col min="12808" max="12808" width="6.33203125" style="10" bestFit="1" customWidth="1"/>
    <col min="12809" max="12809" width="5.77734375" style="10" bestFit="1" customWidth="1"/>
    <col min="12810" max="12811" width="5.6640625" style="10" bestFit="1" customWidth="1"/>
    <col min="12812" max="12813" width="5.77734375" style="10" bestFit="1" customWidth="1"/>
    <col min="12814" max="12815" width="4.88671875" style="10" customWidth="1"/>
    <col min="12816" max="12817" width="6.33203125" style="10" bestFit="1" customWidth="1"/>
    <col min="12818" max="12818" width="5.6640625" style="10" bestFit="1" customWidth="1"/>
    <col min="12819" max="12821" width="4.88671875" style="10" customWidth="1"/>
    <col min="12822" max="12823" width="6.33203125" style="10" bestFit="1" customWidth="1"/>
    <col min="12824" max="12824" width="5.6640625" style="10" bestFit="1" customWidth="1"/>
    <col min="12825" max="12825" width="4.88671875" style="10" customWidth="1"/>
    <col min="12826" max="12827" width="5.6640625" style="10" bestFit="1" customWidth="1"/>
    <col min="12828" max="12828" width="5.5546875" style="10" bestFit="1" customWidth="1"/>
    <col min="12829" max="12829" width="4.88671875" style="10" customWidth="1"/>
    <col min="12830" max="12831" width="5.44140625" style="10" bestFit="1" customWidth="1"/>
    <col min="12832" max="12832" width="5.5546875" style="10" bestFit="1" customWidth="1"/>
    <col min="12833" max="12833" width="4.88671875" style="10" customWidth="1"/>
    <col min="12834" max="12834" width="5.44140625" style="10" bestFit="1" customWidth="1"/>
    <col min="12835" max="12835" width="5" style="10" bestFit="1" customWidth="1"/>
    <col min="12836" max="12836" width="5.44140625" style="10" bestFit="1" customWidth="1"/>
    <col min="12837" max="12837" width="5" style="10" bestFit="1" customWidth="1"/>
    <col min="12838" max="12838" width="6.5546875" style="10" bestFit="1" customWidth="1"/>
    <col min="12839" max="12843" width="5.44140625" style="10" bestFit="1" customWidth="1"/>
    <col min="12844" max="12844" width="6.5546875" style="10" bestFit="1" customWidth="1"/>
    <col min="12845" max="12845" width="5.44140625" style="10" bestFit="1" customWidth="1"/>
    <col min="12846" max="12846" width="5.5546875" style="10" bestFit="1" customWidth="1"/>
    <col min="12847" max="12847" width="5.44140625" style="10" bestFit="1" customWidth="1"/>
    <col min="12848" max="12848" width="4.88671875" style="10" customWidth="1"/>
    <col min="12849" max="12849" width="5.44140625" style="10" bestFit="1" customWidth="1"/>
    <col min="12850" max="12850" width="4.88671875" style="10" customWidth="1"/>
    <col min="12851" max="12851" width="5.5546875" style="10" bestFit="1" customWidth="1"/>
    <col min="12852" max="12852" width="4.88671875" style="10" customWidth="1"/>
    <col min="12853" max="12853" width="7.44140625" style="10" bestFit="1" customWidth="1"/>
    <col min="12854" max="12854" width="5.44140625" style="10" bestFit="1" customWidth="1"/>
    <col min="12855" max="12857" width="5.33203125" style="10" bestFit="1" customWidth="1"/>
    <col min="12858" max="12858" width="4.5546875" style="10" bestFit="1" customWidth="1"/>
    <col min="12859" max="12868" width="5.33203125" style="10" bestFit="1" customWidth="1"/>
    <col min="12869" max="12869" width="5.6640625" style="10" bestFit="1" customWidth="1"/>
    <col min="12870" max="12872" width="5.33203125" style="10" bestFit="1" customWidth="1"/>
    <col min="12873" max="12873" width="6.44140625" style="10" bestFit="1" customWidth="1"/>
    <col min="12874" max="12884" width="5.33203125" style="10" bestFit="1" customWidth="1"/>
    <col min="12885" max="12885" width="5.6640625" style="10" bestFit="1" customWidth="1"/>
    <col min="12886" max="12886" width="6.77734375" style="10" bestFit="1" customWidth="1"/>
    <col min="12887" max="12893" width="5.33203125" style="10" bestFit="1" customWidth="1"/>
    <col min="12894" max="12894" width="6.44140625" style="10" bestFit="1" customWidth="1"/>
    <col min="12895" max="12909" width="5.33203125" style="10" bestFit="1" customWidth="1"/>
    <col min="12910" max="12910" width="6.109375" style="10" bestFit="1" customWidth="1"/>
    <col min="12911" max="12911" width="5.88671875" style="10" bestFit="1" customWidth="1"/>
    <col min="12912" max="12914" width="5.33203125" style="10" bestFit="1" customWidth="1"/>
    <col min="12915" max="12915" width="6.44140625" style="10" bestFit="1" customWidth="1"/>
    <col min="12916" max="12919" width="5.33203125" style="10" bestFit="1" customWidth="1"/>
    <col min="12920" max="12920" width="6.109375" style="10" bestFit="1" customWidth="1"/>
    <col min="12921" max="12921" width="5.88671875" style="10" bestFit="1" customWidth="1"/>
    <col min="12922" max="12923" width="5.33203125" style="10" bestFit="1" customWidth="1"/>
    <col min="12924" max="12925" width="5.88671875" style="10" bestFit="1" customWidth="1"/>
    <col min="12926" max="12928" width="5.33203125" style="10" bestFit="1" customWidth="1"/>
    <col min="12929" max="12929" width="5.88671875" style="10" bestFit="1" customWidth="1"/>
    <col min="12930" max="12934" width="5.33203125" style="10" bestFit="1" customWidth="1"/>
    <col min="12935" max="13056" width="8.88671875" style="10"/>
    <col min="13057" max="13057" width="5.6640625" style="10" customWidth="1"/>
    <col min="13058" max="13058" width="6.21875" style="10" bestFit="1" customWidth="1"/>
    <col min="13059" max="13059" width="5.6640625" style="10" bestFit="1" customWidth="1"/>
    <col min="13060" max="13060" width="5.77734375" style="10" bestFit="1" customWidth="1"/>
    <col min="13061" max="13061" width="4.88671875" style="10" customWidth="1"/>
    <col min="13062" max="13063" width="5.77734375" style="10" bestFit="1" customWidth="1"/>
    <col min="13064" max="13064" width="6.33203125" style="10" bestFit="1" customWidth="1"/>
    <col min="13065" max="13065" width="5.77734375" style="10" bestFit="1" customWidth="1"/>
    <col min="13066" max="13067" width="5.6640625" style="10" bestFit="1" customWidth="1"/>
    <col min="13068" max="13069" width="5.77734375" style="10" bestFit="1" customWidth="1"/>
    <col min="13070" max="13071" width="4.88671875" style="10" customWidth="1"/>
    <col min="13072" max="13073" width="6.33203125" style="10" bestFit="1" customWidth="1"/>
    <col min="13074" max="13074" width="5.6640625" style="10" bestFit="1" customWidth="1"/>
    <col min="13075" max="13077" width="4.88671875" style="10" customWidth="1"/>
    <col min="13078" max="13079" width="6.33203125" style="10" bestFit="1" customWidth="1"/>
    <col min="13080" max="13080" width="5.6640625" style="10" bestFit="1" customWidth="1"/>
    <col min="13081" max="13081" width="4.88671875" style="10" customWidth="1"/>
    <col min="13082" max="13083" width="5.6640625" style="10" bestFit="1" customWidth="1"/>
    <col min="13084" max="13084" width="5.5546875" style="10" bestFit="1" customWidth="1"/>
    <col min="13085" max="13085" width="4.88671875" style="10" customWidth="1"/>
    <col min="13086" max="13087" width="5.44140625" style="10" bestFit="1" customWidth="1"/>
    <col min="13088" max="13088" width="5.5546875" style="10" bestFit="1" customWidth="1"/>
    <col min="13089" max="13089" width="4.88671875" style="10" customWidth="1"/>
    <col min="13090" max="13090" width="5.44140625" style="10" bestFit="1" customWidth="1"/>
    <col min="13091" max="13091" width="5" style="10" bestFit="1" customWidth="1"/>
    <col min="13092" max="13092" width="5.44140625" style="10" bestFit="1" customWidth="1"/>
    <col min="13093" max="13093" width="5" style="10" bestFit="1" customWidth="1"/>
    <col min="13094" max="13094" width="6.5546875" style="10" bestFit="1" customWidth="1"/>
    <col min="13095" max="13099" width="5.44140625" style="10" bestFit="1" customWidth="1"/>
    <col min="13100" max="13100" width="6.5546875" style="10" bestFit="1" customWidth="1"/>
    <col min="13101" max="13101" width="5.44140625" style="10" bestFit="1" customWidth="1"/>
    <col min="13102" max="13102" width="5.5546875" style="10" bestFit="1" customWidth="1"/>
    <col min="13103" max="13103" width="5.44140625" style="10" bestFit="1" customWidth="1"/>
    <col min="13104" max="13104" width="4.88671875" style="10" customWidth="1"/>
    <col min="13105" max="13105" width="5.44140625" style="10" bestFit="1" customWidth="1"/>
    <col min="13106" max="13106" width="4.88671875" style="10" customWidth="1"/>
    <col min="13107" max="13107" width="5.5546875" style="10" bestFit="1" customWidth="1"/>
    <col min="13108" max="13108" width="4.88671875" style="10" customWidth="1"/>
    <col min="13109" max="13109" width="7.44140625" style="10" bestFit="1" customWidth="1"/>
    <col min="13110" max="13110" width="5.44140625" style="10" bestFit="1" customWidth="1"/>
    <col min="13111" max="13113" width="5.33203125" style="10" bestFit="1" customWidth="1"/>
    <col min="13114" max="13114" width="4.5546875" style="10" bestFit="1" customWidth="1"/>
    <col min="13115" max="13124" width="5.33203125" style="10" bestFit="1" customWidth="1"/>
    <col min="13125" max="13125" width="5.6640625" style="10" bestFit="1" customWidth="1"/>
    <col min="13126" max="13128" width="5.33203125" style="10" bestFit="1" customWidth="1"/>
    <col min="13129" max="13129" width="6.44140625" style="10" bestFit="1" customWidth="1"/>
    <col min="13130" max="13140" width="5.33203125" style="10" bestFit="1" customWidth="1"/>
    <col min="13141" max="13141" width="5.6640625" style="10" bestFit="1" customWidth="1"/>
    <col min="13142" max="13142" width="6.77734375" style="10" bestFit="1" customWidth="1"/>
    <col min="13143" max="13149" width="5.33203125" style="10" bestFit="1" customWidth="1"/>
    <col min="13150" max="13150" width="6.44140625" style="10" bestFit="1" customWidth="1"/>
    <col min="13151" max="13165" width="5.33203125" style="10" bestFit="1" customWidth="1"/>
    <col min="13166" max="13166" width="6.109375" style="10" bestFit="1" customWidth="1"/>
    <col min="13167" max="13167" width="5.88671875" style="10" bestFit="1" customWidth="1"/>
    <col min="13168" max="13170" width="5.33203125" style="10" bestFit="1" customWidth="1"/>
    <col min="13171" max="13171" width="6.44140625" style="10" bestFit="1" customWidth="1"/>
    <col min="13172" max="13175" width="5.33203125" style="10" bestFit="1" customWidth="1"/>
    <col min="13176" max="13176" width="6.109375" style="10" bestFit="1" customWidth="1"/>
    <col min="13177" max="13177" width="5.88671875" style="10" bestFit="1" customWidth="1"/>
    <col min="13178" max="13179" width="5.33203125" style="10" bestFit="1" customWidth="1"/>
    <col min="13180" max="13181" width="5.88671875" style="10" bestFit="1" customWidth="1"/>
    <col min="13182" max="13184" width="5.33203125" style="10" bestFit="1" customWidth="1"/>
    <col min="13185" max="13185" width="5.88671875" style="10" bestFit="1" customWidth="1"/>
    <col min="13186" max="13190" width="5.33203125" style="10" bestFit="1" customWidth="1"/>
    <col min="13191" max="13312" width="8.88671875" style="10"/>
    <col min="13313" max="13313" width="5.6640625" style="10" customWidth="1"/>
    <col min="13314" max="13314" width="6.21875" style="10" bestFit="1" customWidth="1"/>
    <col min="13315" max="13315" width="5.6640625" style="10" bestFit="1" customWidth="1"/>
    <col min="13316" max="13316" width="5.77734375" style="10" bestFit="1" customWidth="1"/>
    <col min="13317" max="13317" width="4.88671875" style="10" customWidth="1"/>
    <col min="13318" max="13319" width="5.77734375" style="10" bestFit="1" customWidth="1"/>
    <col min="13320" max="13320" width="6.33203125" style="10" bestFit="1" customWidth="1"/>
    <col min="13321" max="13321" width="5.77734375" style="10" bestFit="1" customWidth="1"/>
    <col min="13322" max="13323" width="5.6640625" style="10" bestFit="1" customWidth="1"/>
    <col min="13324" max="13325" width="5.77734375" style="10" bestFit="1" customWidth="1"/>
    <col min="13326" max="13327" width="4.88671875" style="10" customWidth="1"/>
    <col min="13328" max="13329" width="6.33203125" style="10" bestFit="1" customWidth="1"/>
    <col min="13330" max="13330" width="5.6640625" style="10" bestFit="1" customWidth="1"/>
    <col min="13331" max="13333" width="4.88671875" style="10" customWidth="1"/>
    <col min="13334" max="13335" width="6.33203125" style="10" bestFit="1" customWidth="1"/>
    <col min="13336" max="13336" width="5.6640625" style="10" bestFit="1" customWidth="1"/>
    <col min="13337" max="13337" width="4.88671875" style="10" customWidth="1"/>
    <col min="13338" max="13339" width="5.6640625" style="10" bestFit="1" customWidth="1"/>
    <col min="13340" max="13340" width="5.5546875" style="10" bestFit="1" customWidth="1"/>
    <col min="13341" max="13341" width="4.88671875" style="10" customWidth="1"/>
    <col min="13342" max="13343" width="5.44140625" style="10" bestFit="1" customWidth="1"/>
    <col min="13344" max="13344" width="5.5546875" style="10" bestFit="1" customWidth="1"/>
    <col min="13345" max="13345" width="4.88671875" style="10" customWidth="1"/>
    <col min="13346" max="13346" width="5.44140625" style="10" bestFit="1" customWidth="1"/>
    <col min="13347" max="13347" width="5" style="10" bestFit="1" customWidth="1"/>
    <col min="13348" max="13348" width="5.44140625" style="10" bestFit="1" customWidth="1"/>
    <col min="13349" max="13349" width="5" style="10" bestFit="1" customWidth="1"/>
    <col min="13350" max="13350" width="6.5546875" style="10" bestFit="1" customWidth="1"/>
    <col min="13351" max="13355" width="5.44140625" style="10" bestFit="1" customWidth="1"/>
    <col min="13356" max="13356" width="6.5546875" style="10" bestFit="1" customWidth="1"/>
    <col min="13357" max="13357" width="5.44140625" style="10" bestFit="1" customWidth="1"/>
    <col min="13358" max="13358" width="5.5546875" style="10" bestFit="1" customWidth="1"/>
    <col min="13359" max="13359" width="5.44140625" style="10" bestFit="1" customWidth="1"/>
    <col min="13360" max="13360" width="4.88671875" style="10" customWidth="1"/>
    <col min="13361" max="13361" width="5.44140625" style="10" bestFit="1" customWidth="1"/>
    <col min="13362" max="13362" width="4.88671875" style="10" customWidth="1"/>
    <col min="13363" max="13363" width="5.5546875" style="10" bestFit="1" customWidth="1"/>
    <col min="13364" max="13364" width="4.88671875" style="10" customWidth="1"/>
    <col min="13365" max="13365" width="7.44140625" style="10" bestFit="1" customWidth="1"/>
    <col min="13366" max="13366" width="5.44140625" style="10" bestFit="1" customWidth="1"/>
    <col min="13367" max="13369" width="5.33203125" style="10" bestFit="1" customWidth="1"/>
    <col min="13370" max="13370" width="4.5546875" style="10" bestFit="1" customWidth="1"/>
    <col min="13371" max="13380" width="5.33203125" style="10" bestFit="1" customWidth="1"/>
    <col min="13381" max="13381" width="5.6640625" style="10" bestFit="1" customWidth="1"/>
    <col min="13382" max="13384" width="5.33203125" style="10" bestFit="1" customWidth="1"/>
    <col min="13385" max="13385" width="6.44140625" style="10" bestFit="1" customWidth="1"/>
    <col min="13386" max="13396" width="5.33203125" style="10" bestFit="1" customWidth="1"/>
    <col min="13397" max="13397" width="5.6640625" style="10" bestFit="1" customWidth="1"/>
    <col min="13398" max="13398" width="6.77734375" style="10" bestFit="1" customWidth="1"/>
    <col min="13399" max="13405" width="5.33203125" style="10" bestFit="1" customWidth="1"/>
    <col min="13406" max="13406" width="6.44140625" style="10" bestFit="1" customWidth="1"/>
    <col min="13407" max="13421" width="5.33203125" style="10" bestFit="1" customWidth="1"/>
    <col min="13422" max="13422" width="6.109375" style="10" bestFit="1" customWidth="1"/>
    <col min="13423" max="13423" width="5.88671875" style="10" bestFit="1" customWidth="1"/>
    <col min="13424" max="13426" width="5.33203125" style="10" bestFit="1" customWidth="1"/>
    <col min="13427" max="13427" width="6.44140625" style="10" bestFit="1" customWidth="1"/>
    <col min="13428" max="13431" width="5.33203125" style="10" bestFit="1" customWidth="1"/>
    <col min="13432" max="13432" width="6.109375" style="10" bestFit="1" customWidth="1"/>
    <col min="13433" max="13433" width="5.88671875" style="10" bestFit="1" customWidth="1"/>
    <col min="13434" max="13435" width="5.33203125" style="10" bestFit="1" customWidth="1"/>
    <col min="13436" max="13437" width="5.88671875" style="10" bestFit="1" customWidth="1"/>
    <col min="13438" max="13440" width="5.33203125" style="10" bestFit="1" customWidth="1"/>
    <col min="13441" max="13441" width="5.88671875" style="10" bestFit="1" customWidth="1"/>
    <col min="13442" max="13446" width="5.33203125" style="10" bestFit="1" customWidth="1"/>
    <col min="13447" max="13568" width="8.88671875" style="10"/>
    <col min="13569" max="13569" width="5.6640625" style="10" customWidth="1"/>
    <col min="13570" max="13570" width="6.21875" style="10" bestFit="1" customWidth="1"/>
    <col min="13571" max="13571" width="5.6640625" style="10" bestFit="1" customWidth="1"/>
    <col min="13572" max="13572" width="5.77734375" style="10" bestFit="1" customWidth="1"/>
    <col min="13573" max="13573" width="4.88671875" style="10" customWidth="1"/>
    <col min="13574" max="13575" width="5.77734375" style="10" bestFit="1" customWidth="1"/>
    <col min="13576" max="13576" width="6.33203125" style="10" bestFit="1" customWidth="1"/>
    <col min="13577" max="13577" width="5.77734375" style="10" bestFit="1" customWidth="1"/>
    <col min="13578" max="13579" width="5.6640625" style="10" bestFit="1" customWidth="1"/>
    <col min="13580" max="13581" width="5.77734375" style="10" bestFit="1" customWidth="1"/>
    <col min="13582" max="13583" width="4.88671875" style="10" customWidth="1"/>
    <col min="13584" max="13585" width="6.33203125" style="10" bestFit="1" customWidth="1"/>
    <col min="13586" max="13586" width="5.6640625" style="10" bestFit="1" customWidth="1"/>
    <col min="13587" max="13589" width="4.88671875" style="10" customWidth="1"/>
    <col min="13590" max="13591" width="6.33203125" style="10" bestFit="1" customWidth="1"/>
    <col min="13592" max="13592" width="5.6640625" style="10" bestFit="1" customWidth="1"/>
    <col min="13593" max="13593" width="4.88671875" style="10" customWidth="1"/>
    <col min="13594" max="13595" width="5.6640625" style="10" bestFit="1" customWidth="1"/>
    <col min="13596" max="13596" width="5.5546875" style="10" bestFit="1" customWidth="1"/>
    <col min="13597" max="13597" width="4.88671875" style="10" customWidth="1"/>
    <col min="13598" max="13599" width="5.44140625" style="10" bestFit="1" customWidth="1"/>
    <col min="13600" max="13600" width="5.5546875" style="10" bestFit="1" customWidth="1"/>
    <col min="13601" max="13601" width="4.88671875" style="10" customWidth="1"/>
    <col min="13602" max="13602" width="5.44140625" style="10" bestFit="1" customWidth="1"/>
    <col min="13603" max="13603" width="5" style="10" bestFit="1" customWidth="1"/>
    <col min="13604" max="13604" width="5.44140625" style="10" bestFit="1" customWidth="1"/>
    <col min="13605" max="13605" width="5" style="10" bestFit="1" customWidth="1"/>
    <col min="13606" max="13606" width="6.5546875" style="10" bestFit="1" customWidth="1"/>
    <col min="13607" max="13611" width="5.44140625" style="10" bestFit="1" customWidth="1"/>
    <col min="13612" max="13612" width="6.5546875" style="10" bestFit="1" customWidth="1"/>
    <col min="13613" max="13613" width="5.44140625" style="10" bestFit="1" customWidth="1"/>
    <col min="13614" max="13614" width="5.5546875" style="10" bestFit="1" customWidth="1"/>
    <col min="13615" max="13615" width="5.44140625" style="10" bestFit="1" customWidth="1"/>
    <col min="13616" max="13616" width="4.88671875" style="10" customWidth="1"/>
    <col min="13617" max="13617" width="5.44140625" style="10" bestFit="1" customWidth="1"/>
    <col min="13618" max="13618" width="4.88671875" style="10" customWidth="1"/>
    <col min="13619" max="13619" width="5.5546875" style="10" bestFit="1" customWidth="1"/>
    <col min="13620" max="13620" width="4.88671875" style="10" customWidth="1"/>
    <col min="13621" max="13621" width="7.44140625" style="10" bestFit="1" customWidth="1"/>
    <col min="13622" max="13622" width="5.44140625" style="10" bestFit="1" customWidth="1"/>
    <col min="13623" max="13625" width="5.33203125" style="10" bestFit="1" customWidth="1"/>
    <col min="13626" max="13626" width="4.5546875" style="10" bestFit="1" customWidth="1"/>
    <col min="13627" max="13636" width="5.33203125" style="10" bestFit="1" customWidth="1"/>
    <col min="13637" max="13637" width="5.6640625" style="10" bestFit="1" customWidth="1"/>
    <col min="13638" max="13640" width="5.33203125" style="10" bestFit="1" customWidth="1"/>
    <col min="13641" max="13641" width="6.44140625" style="10" bestFit="1" customWidth="1"/>
    <col min="13642" max="13652" width="5.33203125" style="10" bestFit="1" customWidth="1"/>
    <col min="13653" max="13653" width="5.6640625" style="10" bestFit="1" customWidth="1"/>
    <col min="13654" max="13654" width="6.77734375" style="10" bestFit="1" customWidth="1"/>
    <col min="13655" max="13661" width="5.33203125" style="10" bestFit="1" customWidth="1"/>
    <col min="13662" max="13662" width="6.44140625" style="10" bestFit="1" customWidth="1"/>
    <col min="13663" max="13677" width="5.33203125" style="10" bestFit="1" customWidth="1"/>
    <col min="13678" max="13678" width="6.109375" style="10" bestFit="1" customWidth="1"/>
    <col min="13679" max="13679" width="5.88671875" style="10" bestFit="1" customWidth="1"/>
    <col min="13680" max="13682" width="5.33203125" style="10" bestFit="1" customWidth="1"/>
    <col min="13683" max="13683" width="6.44140625" style="10" bestFit="1" customWidth="1"/>
    <col min="13684" max="13687" width="5.33203125" style="10" bestFit="1" customWidth="1"/>
    <col min="13688" max="13688" width="6.109375" style="10" bestFit="1" customWidth="1"/>
    <col min="13689" max="13689" width="5.88671875" style="10" bestFit="1" customWidth="1"/>
    <col min="13690" max="13691" width="5.33203125" style="10" bestFit="1" customWidth="1"/>
    <col min="13692" max="13693" width="5.88671875" style="10" bestFit="1" customWidth="1"/>
    <col min="13694" max="13696" width="5.33203125" style="10" bestFit="1" customWidth="1"/>
    <col min="13697" max="13697" width="5.88671875" style="10" bestFit="1" customWidth="1"/>
    <col min="13698" max="13702" width="5.33203125" style="10" bestFit="1" customWidth="1"/>
    <col min="13703" max="13824" width="8.88671875" style="10"/>
    <col min="13825" max="13825" width="5.6640625" style="10" customWidth="1"/>
    <col min="13826" max="13826" width="6.21875" style="10" bestFit="1" customWidth="1"/>
    <col min="13827" max="13827" width="5.6640625" style="10" bestFit="1" customWidth="1"/>
    <col min="13828" max="13828" width="5.77734375" style="10" bestFit="1" customWidth="1"/>
    <col min="13829" max="13829" width="4.88671875" style="10" customWidth="1"/>
    <col min="13830" max="13831" width="5.77734375" style="10" bestFit="1" customWidth="1"/>
    <col min="13832" max="13832" width="6.33203125" style="10" bestFit="1" customWidth="1"/>
    <col min="13833" max="13833" width="5.77734375" style="10" bestFit="1" customWidth="1"/>
    <col min="13834" max="13835" width="5.6640625" style="10" bestFit="1" customWidth="1"/>
    <col min="13836" max="13837" width="5.77734375" style="10" bestFit="1" customWidth="1"/>
    <col min="13838" max="13839" width="4.88671875" style="10" customWidth="1"/>
    <col min="13840" max="13841" width="6.33203125" style="10" bestFit="1" customWidth="1"/>
    <col min="13842" max="13842" width="5.6640625" style="10" bestFit="1" customWidth="1"/>
    <col min="13843" max="13845" width="4.88671875" style="10" customWidth="1"/>
    <col min="13846" max="13847" width="6.33203125" style="10" bestFit="1" customWidth="1"/>
    <col min="13848" max="13848" width="5.6640625" style="10" bestFit="1" customWidth="1"/>
    <col min="13849" max="13849" width="4.88671875" style="10" customWidth="1"/>
    <col min="13850" max="13851" width="5.6640625" style="10" bestFit="1" customWidth="1"/>
    <col min="13852" max="13852" width="5.5546875" style="10" bestFit="1" customWidth="1"/>
    <col min="13853" max="13853" width="4.88671875" style="10" customWidth="1"/>
    <col min="13854" max="13855" width="5.44140625" style="10" bestFit="1" customWidth="1"/>
    <col min="13856" max="13856" width="5.5546875" style="10" bestFit="1" customWidth="1"/>
    <col min="13857" max="13857" width="4.88671875" style="10" customWidth="1"/>
    <col min="13858" max="13858" width="5.44140625" style="10" bestFit="1" customWidth="1"/>
    <col min="13859" max="13859" width="5" style="10" bestFit="1" customWidth="1"/>
    <col min="13860" max="13860" width="5.44140625" style="10" bestFit="1" customWidth="1"/>
    <col min="13861" max="13861" width="5" style="10" bestFit="1" customWidth="1"/>
    <col min="13862" max="13862" width="6.5546875" style="10" bestFit="1" customWidth="1"/>
    <col min="13863" max="13867" width="5.44140625" style="10" bestFit="1" customWidth="1"/>
    <col min="13868" max="13868" width="6.5546875" style="10" bestFit="1" customWidth="1"/>
    <col min="13869" max="13869" width="5.44140625" style="10" bestFit="1" customWidth="1"/>
    <col min="13870" max="13870" width="5.5546875" style="10" bestFit="1" customWidth="1"/>
    <col min="13871" max="13871" width="5.44140625" style="10" bestFit="1" customWidth="1"/>
    <col min="13872" max="13872" width="4.88671875" style="10" customWidth="1"/>
    <col min="13873" max="13873" width="5.44140625" style="10" bestFit="1" customWidth="1"/>
    <col min="13874" max="13874" width="4.88671875" style="10" customWidth="1"/>
    <col min="13875" max="13875" width="5.5546875" style="10" bestFit="1" customWidth="1"/>
    <col min="13876" max="13876" width="4.88671875" style="10" customWidth="1"/>
    <col min="13877" max="13877" width="7.44140625" style="10" bestFit="1" customWidth="1"/>
    <col min="13878" max="13878" width="5.44140625" style="10" bestFit="1" customWidth="1"/>
    <col min="13879" max="13881" width="5.33203125" style="10" bestFit="1" customWidth="1"/>
    <col min="13882" max="13882" width="4.5546875" style="10" bestFit="1" customWidth="1"/>
    <col min="13883" max="13892" width="5.33203125" style="10" bestFit="1" customWidth="1"/>
    <col min="13893" max="13893" width="5.6640625" style="10" bestFit="1" customWidth="1"/>
    <col min="13894" max="13896" width="5.33203125" style="10" bestFit="1" customWidth="1"/>
    <col min="13897" max="13897" width="6.44140625" style="10" bestFit="1" customWidth="1"/>
    <col min="13898" max="13908" width="5.33203125" style="10" bestFit="1" customWidth="1"/>
    <col min="13909" max="13909" width="5.6640625" style="10" bestFit="1" customWidth="1"/>
    <col min="13910" max="13910" width="6.77734375" style="10" bestFit="1" customWidth="1"/>
    <col min="13911" max="13917" width="5.33203125" style="10" bestFit="1" customWidth="1"/>
    <col min="13918" max="13918" width="6.44140625" style="10" bestFit="1" customWidth="1"/>
    <col min="13919" max="13933" width="5.33203125" style="10" bestFit="1" customWidth="1"/>
    <col min="13934" max="13934" width="6.109375" style="10" bestFit="1" customWidth="1"/>
    <col min="13935" max="13935" width="5.88671875" style="10" bestFit="1" customWidth="1"/>
    <col min="13936" max="13938" width="5.33203125" style="10" bestFit="1" customWidth="1"/>
    <col min="13939" max="13939" width="6.44140625" style="10" bestFit="1" customWidth="1"/>
    <col min="13940" max="13943" width="5.33203125" style="10" bestFit="1" customWidth="1"/>
    <col min="13944" max="13944" width="6.109375" style="10" bestFit="1" customWidth="1"/>
    <col min="13945" max="13945" width="5.88671875" style="10" bestFit="1" customWidth="1"/>
    <col min="13946" max="13947" width="5.33203125" style="10" bestFit="1" customWidth="1"/>
    <col min="13948" max="13949" width="5.88671875" style="10" bestFit="1" customWidth="1"/>
    <col min="13950" max="13952" width="5.33203125" style="10" bestFit="1" customWidth="1"/>
    <col min="13953" max="13953" width="5.88671875" style="10" bestFit="1" customWidth="1"/>
    <col min="13954" max="13958" width="5.33203125" style="10" bestFit="1" customWidth="1"/>
    <col min="13959" max="14080" width="8.88671875" style="10"/>
    <col min="14081" max="14081" width="5.6640625" style="10" customWidth="1"/>
    <col min="14082" max="14082" width="6.21875" style="10" bestFit="1" customWidth="1"/>
    <col min="14083" max="14083" width="5.6640625" style="10" bestFit="1" customWidth="1"/>
    <col min="14084" max="14084" width="5.77734375" style="10" bestFit="1" customWidth="1"/>
    <col min="14085" max="14085" width="4.88671875" style="10" customWidth="1"/>
    <col min="14086" max="14087" width="5.77734375" style="10" bestFit="1" customWidth="1"/>
    <col min="14088" max="14088" width="6.33203125" style="10" bestFit="1" customWidth="1"/>
    <col min="14089" max="14089" width="5.77734375" style="10" bestFit="1" customWidth="1"/>
    <col min="14090" max="14091" width="5.6640625" style="10" bestFit="1" customWidth="1"/>
    <col min="14092" max="14093" width="5.77734375" style="10" bestFit="1" customWidth="1"/>
    <col min="14094" max="14095" width="4.88671875" style="10" customWidth="1"/>
    <col min="14096" max="14097" width="6.33203125" style="10" bestFit="1" customWidth="1"/>
    <col min="14098" max="14098" width="5.6640625" style="10" bestFit="1" customWidth="1"/>
    <col min="14099" max="14101" width="4.88671875" style="10" customWidth="1"/>
    <col min="14102" max="14103" width="6.33203125" style="10" bestFit="1" customWidth="1"/>
    <col min="14104" max="14104" width="5.6640625" style="10" bestFit="1" customWidth="1"/>
    <col min="14105" max="14105" width="4.88671875" style="10" customWidth="1"/>
    <col min="14106" max="14107" width="5.6640625" style="10" bestFit="1" customWidth="1"/>
    <col min="14108" max="14108" width="5.5546875" style="10" bestFit="1" customWidth="1"/>
    <col min="14109" max="14109" width="4.88671875" style="10" customWidth="1"/>
    <col min="14110" max="14111" width="5.44140625" style="10" bestFit="1" customWidth="1"/>
    <col min="14112" max="14112" width="5.5546875" style="10" bestFit="1" customWidth="1"/>
    <col min="14113" max="14113" width="4.88671875" style="10" customWidth="1"/>
    <col min="14114" max="14114" width="5.44140625" style="10" bestFit="1" customWidth="1"/>
    <col min="14115" max="14115" width="5" style="10" bestFit="1" customWidth="1"/>
    <col min="14116" max="14116" width="5.44140625" style="10" bestFit="1" customWidth="1"/>
    <col min="14117" max="14117" width="5" style="10" bestFit="1" customWidth="1"/>
    <col min="14118" max="14118" width="6.5546875" style="10" bestFit="1" customWidth="1"/>
    <col min="14119" max="14123" width="5.44140625" style="10" bestFit="1" customWidth="1"/>
    <col min="14124" max="14124" width="6.5546875" style="10" bestFit="1" customWidth="1"/>
    <col min="14125" max="14125" width="5.44140625" style="10" bestFit="1" customWidth="1"/>
    <col min="14126" max="14126" width="5.5546875" style="10" bestFit="1" customWidth="1"/>
    <col min="14127" max="14127" width="5.44140625" style="10" bestFit="1" customWidth="1"/>
    <col min="14128" max="14128" width="4.88671875" style="10" customWidth="1"/>
    <col min="14129" max="14129" width="5.44140625" style="10" bestFit="1" customWidth="1"/>
    <col min="14130" max="14130" width="4.88671875" style="10" customWidth="1"/>
    <col min="14131" max="14131" width="5.5546875" style="10" bestFit="1" customWidth="1"/>
    <col min="14132" max="14132" width="4.88671875" style="10" customWidth="1"/>
    <col min="14133" max="14133" width="7.44140625" style="10" bestFit="1" customWidth="1"/>
    <col min="14134" max="14134" width="5.44140625" style="10" bestFit="1" customWidth="1"/>
    <col min="14135" max="14137" width="5.33203125" style="10" bestFit="1" customWidth="1"/>
    <col min="14138" max="14138" width="4.5546875" style="10" bestFit="1" customWidth="1"/>
    <col min="14139" max="14148" width="5.33203125" style="10" bestFit="1" customWidth="1"/>
    <col min="14149" max="14149" width="5.6640625" style="10" bestFit="1" customWidth="1"/>
    <col min="14150" max="14152" width="5.33203125" style="10" bestFit="1" customWidth="1"/>
    <col min="14153" max="14153" width="6.44140625" style="10" bestFit="1" customWidth="1"/>
    <col min="14154" max="14164" width="5.33203125" style="10" bestFit="1" customWidth="1"/>
    <col min="14165" max="14165" width="5.6640625" style="10" bestFit="1" customWidth="1"/>
    <col min="14166" max="14166" width="6.77734375" style="10" bestFit="1" customWidth="1"/>
    <col min="14167" max="14173" width="5.33203125" style="10" bestFit="1" customWidth="1"/>
    <col min="14174" max="14174" width="6.44140625" style="10" bestFit="1" customWidth="1"/>
    <col min="14175" max="14189" width="5.33203125" style="10" bestFit="1" customWidth="1"/>
    <col min="14190" max="14190" width="6.109375" style="10" bestFit="1" customWidth="1"/>
    <col min="14191" max="14191" width="5.88671875" style="10" bestFit="1" customWidth="1"/>
    <col min="14192" max="14194" width="5.33203125" style="10" bestFit="1" customWidth="1"/>
    <col min="14195" max="14195" width="6.44140625" style="10" bestFit="1" customWidth="1"/>
    <col min="14196" max="14199" width="5.33203125" style="10" bestFit="1" customWidth="1"/>
    <col min="14200" max="14200" width="6.109375" style="10" bestFit="1" customWidth="1"/>
    <col min="14201" max="14201" width="5.88671875" style="10" bestFit="1" customWidth="1"/>
    <col min="14202" max="14203" width="5.33203125" style="10" bestFit="1" customWidth="1"/>
    <col min="14204" max="14205" width="5.88671875" style="10" bestFit="1" customWidth="1"/>
    <col min="14206" max="14208" width="5.33203125" style="10" bestFit="1" customWidth="1"/>
    <col min="14209" max="14209" width="5.88671875" style="10" bestFit="1" customWidth="1"/>
    <col min="14210" max="14214" width="5.33203125" style="10" bestFit="1" customWidth="1"/>
    <col min="14215" max="14336" width="8.88671875" style="10"/>
    <col min="14337" max="14337" width="5.6640625" style="10" customWidth="1"/>
    <col min="14338" max="14338" width="6.21875" style="10" bestFit="1" customWidth="1"/>
    <col min="14339" max="14339" width="5.6640625" style="10" bestFit="1" customWidth="1"/>
    <col min="14340" max="14340" width="5.77734375" style="10" bestFit="1" customWidth="1"/>
    <col min="14341" max="14341" width="4.88671875" style="10" customWidth="1"/>
    <col min="14342" max="14343" width="5.77734375" style="10" bestFit="1" customWidth="1"/>
    <col min="14344" max="14344" width="6.33203125" style="10" bestFit="1" customWidth="1"/>
    <col min="14345" max="14345" width="5.77734375" style="10" bestFit="1" customWidth="1"/>
    <col min="14346" max="14347" width="5.6640625" style="10" bestFit="1" customWidth="1"/>
    <col min="14348" max="14349" width="5.77734375" style="10" bestFit="1" customWidth="1"/>
    <col min="14350" max="14351" width="4.88671875" style="10" customWidth="1"/>
    <col min="14352" max="14353" width="6.33203125" style="10" bestFit="1" customWidth="1"/>
    <col min="14354" max="14354" width="5.6640625" style="10" bestFit="1" customWidth="1"/>
    <col min="14355" max="14357" width="4.88671875" style="10" customWidth="1"/>
    <col min="14358" max="14359" width="6.33203125" style="10" bestFit="1" customWidth="1"/>
    <col min="14360" max="14360" width="5.6640625" style="10" bestFit="1" customWidth="1"/>
    <col min="14361" max="14361" width="4.88671875" style="10" customWidth="1"/>
    <col min="14362" max="14363" width="5.6640625" style="10" bestFit="1" customWidth="1"/>
    <col min="14364" max="14364" width="5.5546875" style="10" bestFit="1" customWidth="1"/>
    <col min="14365" max="14365" width="4.88671875" style="10" customWidth="1"/>
    <col min="14366" max="14367" width="5.44140625" style="10" bestFit="1" customWidth="1"/>
    <col min="14368" max="14368" width="5.5546875" style="10" bestFit="1" customWidth="1"/>
    <col min="14369" max="14369" width="4.88671875" style="10" customWidth="1"/>
    <col min="14370" max="14370" width="5.44140625" style="10" bestFit="1" customWidth="1"/>
    <col min="14371" max="14371" width="5" style="10" bestFit="1" customWidth="1"/>
    <col min="14372" max="14372" width="5.44140625" style="10" bestFit="1" customWidth="1"/>
    <col min="14373" max="14373" width="5" style="10" bestFit="1" customWidth="1"/>
    <col min="14374" max="14374" width="6.5546875" style="10" bestFit="1" customWidth="1"/>
    <col min="14375" max="14379" width="5.44140625" style="10" bestFit="1" customWidth="1"/>
    <col min="14380" max="14380" width="6.5546875" style="10" bestFit="1" customWidth="1"/>
    <col min="14381" max="14381" width="5.44140625" style="10" bestFit="1" customWidth="1"/>
    <col min="14382" max="14382" width="5.5546875" style="10" bestFit="1" customWidth="1"/>
    <col min="14383" max="14383" width="5.44140625" style="10" bestFit="1" customWidth="1"/>
    <col min="14384" max="14384" width="4.88671875" style="10" customWidth="1"/>
    <col min="14385" max="14385" width="5.44140625" style="10" bestFit="1" customWidth="1"/>
    <col min="14386" max="14386" width="4.88671875" style="10" customWidth="1"/>
    <col min="14387" max="14387" width="5.5546875" style="10" bestFit="1" customWidth="1"/>
    <col min="14388" max="14388" width="4.88671875" style="10" customWidth="1"/>
    <col min="14389" max="14389" width="7.44140625" style="10" bestFit="1" customWidth="1"/>
    <col min="14390" max="14390" width="5.44140625" style="10" bestFit="1" customWidth="1"/>
    <col min="14391" max="14393" width="5.33203125" style="10" bestFit="1" customWidth="1"/>
    <col min="14394" max="14394" width="4.5546875" style="10" bestFit="1" customWidth="1"/>
    <col min="14395" max="14404" width="5.33203125" style="10" bestFit="1" customWidth="1"/>
    <col min="14405" max="14405" width="5.6640625" style="10" bestFit="1" customWidth="1"/>
    <col min="14406" max="14408" width="5.33203125" style="10" bestFit="1" customWidth="1"/>
    <col min="14409" max="14409" width="6.44140625" style="10" bestFit="1" customWidth="1"/>
    <col min="14410" max="14420" width="5.33203125" style="10" bestFit="1" customWidth="1"/>
    <col min="14421" max="14421" width="5.6640625" style="10" bestFit="1" customWidth="1"/>
    <col min="14422" max="14422" width="6.77734375" style="10" bestFit="1" customWidth="1"/>
    <col min="14423" max="14429" width="5.33203125" style="10" bestFit="1" customWidth="1"/>
    <col min="14430" max="14430" width="6.44140625" style="10" bestFit="1" customWidth="1"/>
    <col min="14431" max="14445" width="5.33203125" style="10" bestFit="1" customWidth="1"/>
    <col min="14446" max="14446" width="6.109375" style="10" bestFit="1" customWidth="1"/>
    <col min="14447" max="14447" width="5.88671875" style="10" bestFit="1" customWidth="1"/>
    <col min="14448" max="14450" width="5.33203125" style="10" bestFit="1" customWidth="1"/>
    <col min="14451" max="14451" width="6.44140625" style="10" bestFit="1" customWidth="1"/>
    <col min="14452" max="14455" width="5.33203125" style="10" bestFit="1" customWidth="1"/>
    <col min="14456" max="14456" width="6.109375" style="10" bestFit="1" customWidth="1"/>
    <col min="14457" max="14457" width="5.88671875" style="10" bestFit="1" customWidth="1"/>
    <col min="14458" max="14459" width="5.33203125" style="10" bestFit="1" customWidth="1"/>
    <col min="14460" max="14461" width="5.88671875" style="10" bestFit="1" customWidth="1"/>
    <col min="14462" max="14464" width="5.33203125" style="10" bestFit="1" customWidth="1"/>
    <col min="14465" max="14465" width="5.88671875" style="10" bestFit="1" customWidth="1"/>
    <col min="14466" max="14470" width="5.33203125" style="10" bestFit="1" customWidth="1"/>
    <col min="14471" max="14592" width="8.88671875" style="10"/>
    <col min="14593" max="14593" width="5.6640625" style="10" customWidth="1"/>
    <col min="14594" max="14594" width="6.21875" style="10" bestFit="1" customWidth="1"/>
    <col min="14595" max="14595" width="5.6640625" style="10" bestFit="1" customWidth="1"/>
    <col min="14596" max="14596" width="5.77734375" style="10" bestFit="1" customWidth="1"/>
    <col min="14597" max="14597" width="4.88671875" style="10" customWidth="1"/>
    <col min="14598" max="14599" width="5.77734375" style="10" bestFit="1" customWidth="1"/>
    <col min="14600" max="14600" width="6.33203125" style="10" bestFit="1" customWidth="1"/>
    <col min="14601" max="14601" width="5.77734375" style="10" bestFit="1" customWidth="1"/>
    <col min="14602" max="14603" width="5.6640625" style="10" bestFit="1" customWidth="1"/>
    <col min="14604" max="14605" width="5.77734375" style="10" bestFit="1" customWidth="1"/>
    <col min="14606" max="14607" width="4.88671875" style="10" customWidth="1"/>
    <col min="14608" max="14609" width="6.33203125" style="10" bestFit="1" customWidth="1"/>
    <col min="14610" max="14610" width="5.6640625" style="10" bestFit="1" customWidth="1"/>
    <col min="14611" max="14613" width="4.88671875" style="10" customWidth="1"/>
    <col min="14614" max="14615" width="6.33203125" style="10" bestFit="1" customWidth="1"/>
    <col min="14616" max="14616" width="5.6640625" style="10" bestFit="1" customWidth="1"/>
    <col min="14617" max="14617" width="4.88671875" style="10" customWidth="1"/>
    <col min="14618" max="14619" width="5.6640625" style="10" bestFit="1" customWidth="1"/>
    <col min="14620" max="14620" width="5.5546875" style="10" bestFit="1" customWidth="1"/>
    <col min="14621" max="14621" width="4.88671875" style="10" customWidth="1"/>
    <col min="14622" max="14623" width="5.44140625" style="10" bestFit="1" customWidth="1"/>
    <col min="14624" max="14624" width="5.5546875" style="10" bestFit="1" customWidth="1"/>
    <col min="14625" max="14625" width="4.88671875" style="10" customWidth="1"/>
    <col min="14626" max="14626" width="5.44140625" style="10" bestFit="1" customWidth="1"/>
    <col min="14627" max="14627" width="5" style="10" bestFit="1" customWidth="1"/>
    <col min="14628" max="14628" width="5.44140625" style="10" bestFit="1" customWidth="1"/>
    <col min="14629" max="14629" width="5" style="10" bestFit="1" customWidth="1"/>
    <col min="14630" max="14630" width="6.5546875" style="10" bestFit="1" customWidth="1"/>
    <col min="14631" max="14635" width="5.44140625" style="10" bestFit="1" customWidth="1"/>
    <col min="14636" max="14636" width="6.5546875" style="10" bestFit="1" customWidth="1"/>
    <col min="14637" max="14637" width="5.44140625" style="10" bestFit="1" customWidth="1"/>
    <col min="14638" max="14638" width="5.5546875" style="10" bestFit="1" customWidth="1"/>
    <col min="14639" max="14639" width="5.44140625" style="10" bestFit="1" customWidth="1"/>
    <col min="14640" max="14640" width="4.88671875" style="10" customWidth="1"/>
    <col min="14641" max="14641" width="5.44140625" style="10" bestFit="1" customWidth="1"/>
    <col min="14642" max="14642" width="4.88671875" style="10" customWidth="1"/>
    <col min="14643" max="14643" width="5.5546875" style="10" bestFit="1" customWidth="1"/>
    <col min="14644" max="14644" width="4.88671875" style="10" customWidth="1"/>
    <col min="14645" max="14645" width="7.44140625" style="10" bestFit="1" customWidth="1"/>
    <col min="14646" max="14646" width="5.44140625" style="10" bestFit="1" customWidth="1"/>
    <col min="14647" max="14649" width="5.33203125" style="10" bestFit="1" customWidth="1"/>
    <col min="14650" max="14650" width="4.5546875" style="10" bestFit="1" customWidth="1"/>
    <col min="14651" max="14660" width="5.33203125" style="10" bestFit="1" customWidth="1"/>
    <col min="14661" max="14661" width="5.6640625" style="10" bestFit="1" customWidth="1"/>
    <col min="14662" max="14664" width="5.33203125" style="10" bestFit="1" customWidth="1"/>
    <col min="14665" max="14665" width="6.44140625" style="10" bestFit="1" customWidth="1"/>
    <col min="14666" max="14676" width="5.33203125" style="10" bestFit="1" customWidth="1"/>
    <col min="14677" max="14677" width="5.6640625" style="10" bestFit="1" customWidth="1"/>
    <col min="14678" max="14678" width="6.77734375" style="10" bestFit="1" customWidth="1"/>
    <col min="14679" max="14685" width="5.33203125" style="10" bestFit="1" customWidth="1"/>
    <col min="14686" max="14686" width="6.44140625" style="10" bestFit="1" customWidth="1"/>
    <col min="14687" max="14701" width="5.33203125" style="10" bestFit="1" customWidth="1"/>
    <col min="14702" max="14702" width="6.109375" style="10" bestFit="1" customWidth="1"/>
    <col min="14703" max="14703" width="5.88671875" style="10" bestFit="1" customWidth="1"/>
    <col min="14704" max="14706" width="5.33203125" style="10" bestFit="1" customWidth="1"/>
    <col min="14707" max="14707" width="6.44140625" style="10" bestFit="1" customWidth="1"/>
    <col min="14708" max="14711" width="5.33203125" style="10" bestFit="1" customWidth="1"/>
    <col min="14712" max="14712" width="6.109375" style="10" bestFit="1" customWidth="1"/>
    <col min="14713" max="14713" width="5.88671875" style="10" bestFit="1" customWidth="1"/>
    <col min="14714" max="14715" width="5.33203125" style="10" bestFit="1" customWidth="1"/>
    <col min="14716" max="14717" width="5.88671875" style="10" bestFit="1" customWidth="1"/>
    <col min="14718" max="14720" width="5.33203125" style="10" bestFit="1" customWidth="1"/>
    <col min="14721" max="14721" width="5.88671875" style="10" bestFit="1" customWidth="1"/>
    <col min="14722" max="14726" width="5.33203125" style="10" bestFit="1" customWidth="1"/>
    <col min="14727" max="14848" width="8.88671875" style="10"/>
    <col min="14849" max="14849" width="5.6640625" style="10" customWidth="1"/>
    <col min="14850" max="14850" width="6.21875" style="10" bestFit="1" customWidth="1"/>
    <col min="14851" max="14851" width="5.6640625" style="10" bestFit="1" customWidth="1"/>
    <col min="14852" max="14852" width="5.77734375" style="10" bestFit="1" customWidth="1"/>
    <col min="14853" max="14853" width="4.88671875" style="10" customWidth="1"/>
    <col min="14854" max="14855" width="5.77734375" style="10" bestFit="1" customWidth="1"/>
    <col min="14856" max="14856" width="6.33203125" style="10" bestFit="1" customWidth="1"/>
    <col min="14857" max="14857" width="5.77734375" style="10" bestFit="1" customWidth="1"/>
    <col min="14858" max="14859" width="5.6640625" style="10" bestFit="1" customWidth="1"/>
    <col min="14860" max="14861" width="5.77734375" style="10" bestFit="1" customWidth="1"/>
    <col min="14862" max="14863" width="4.88671875" style="10" customWidth="1"/>
    <col min="14864" max="14865" width="6.33203125" style="10" bestFit="1" customWidth="1"/>
    <col min="14866" max="14866" width="5.6640625" style="10" bestFit="1" customWidth="1"/>
    <col min="14867" max="14869" width="4.88671875" style="10" customWidth="1"/>
    <col min="14870" max="14871" width="6.33203125" style="10" bestFit="1" customWidth="1"/>
    <col min="14872" max="14872" width="5.6640625" style="10" bestFit="1" customWidth="1"/>
    <col min="14873" max="14873" width="4.88671875" style="10" customWidth="1"/>
    <col min="14874" max="14875" width="5.6640625" style="10" bestFit="1" customWidth="1"/>
    <col min="14876" max="14876" width="5.5546875" style="10" bestFit="1" customWidth="1"/>
    <col min="14877" max="14877" width="4.88671875" style="10" customWidth="1"/>
    <col min="14878" max="14879" width="5.44140625" style="10" bestFit="1" customWidth="1"/>
    <col min="14880" max="14880" width="5.5546875" style="10" bestFit="1" customWidth="1"/>
    <col min="14881" max="14881" width="4.88671875" style="10" customWidth="1"/>
    <col min="14882" max="14882" width="5.44140625" style="10" bestFit="1" customWidth="1"/>
    <col min="14883" max="14883" width="5" style="10" bestFit="1" customWidth="1"/>
    <col min="14884" max="14884" width="5.44140625" style="10" bestFit="1" customWidth="1"/>
    <col min="14885" max="14885" width="5" style="10" bestFit="1" customWidth="1"/>
    <col min="14886" max="14886" width="6.5546875" style="10" bestFit="1" customWidth="1"/>
    <col min="14887" max="14891" width="5.44140625" style="10" bestFit="1" customWidth="1"/>
    <col min="14892" max="14892" width="6.5546875" style="10" bestFit="1" customWidth="1"/>
    <col min="14893" max="14893" width="5.44140625" style="10" bestFit="1" customWidth="1"/>
    <col min="14894" max="14894" width="5.5546875" style="10" bestFit="1" customWidth="1"/>
    <col min="14895" max="14895" width="5.44140625" style="10" bestFit="1" customWidth="1"/>
    <col min="14896" max="14896" width="4.88671875" style="10" customWidth="1"/>
    <col min="14897" max="14897" width="5.44140625" style="10" bestFit="1" customWidth="1"/>
    <col min="14898" max="14898" width="4.88671875" style="10" customWidth="1"/>
    <col min="14899" max="14899" width="5.5546875" style="10" bestFit="1" customWidth="1"/>
    <col min="14900" max="14900" width="4.88671875" style="10" customWidth="1"/>
    <col min="14901" max="14901" width="7.44140625" style="10" bestFit="1" customWidth="1"/>
    <col min="14902" max="14902" width="5.44140625" style="10" bestFit="1" customWidth="1"/>
    <col min="14903" max="14905" width="5.33203125" style="10" bestFit="1" customWidth="1"/>
    <col min="14906" max="14906" width="4.5546875" style="10" bestFit="1" customWidth="1"/>
    <col min="14907" max="14916" width="5.33203125" style="10" bestFit="1" customWidth="1"/>
    <col min="14917" max="14917" width="5.6640625" style="10" bestFit="1" customWidth="1"/>
    <col min="14918" max="14920" width="5.33203125" style="10" bestFit="1" customWidth="1"/>
    <col min="14921" max="14921" width="6.44140625" style="10" bestFit="1" customWidth="1"/>
    <col min="14922" max="14932" width="5.33203125" style="10" bestFit="1" customWidth="1"/>
    <col min="14933" max="14933" width="5.6640625" style="10" bestFit="1" customWidth="1"/>
    <col min="14934" max="14934" width="6.77734375" style="10" bestFit="1" customWidth="1"/>
    <col min="14935" max="14941" width="5.33203125" style="10" bestFit="1" customWidth="1"/>
    <col min="14942" max="14942" width="6.44140625" style="10" bestFit="1" customWidth="1"/>
    <col min="14943" max="14957" width="5.33203125" style="10" bestFit="1" customWidth="1"/>
    <col min="14958" max="14958" width="6.109375" style="10" bestFit="1" customWidth="1"/>
    <col min="14959" max="14959" width="5.88671875" style="10" bestFit="1" customWidth="1"/>
    <col min="14960" max="14962" width="5.33203125" style="10" bestFit="1" customWidth="1"/>
    <col min="14963" max="14963" width="6.44140625" style="10" bestFit="1" customWidth="1"/>
    <col min="14964" max="14967" width="5.33203125" style="10" bestFit="1" customWidth="1"/>
    <col min="14968" max="14968" width="6.109375" style="10" bestFit="1" customWidth="1"/>
    <col min="14969" max="14969" width="5.88671875" style="10" bestFit="1" customWidth="1"/>
    <col min="14970" max="14971" width="5.33203125" style="10" bestFit="1" customWidth="1"/>
    <col min="14972" max="14973" width="5.88671875" style="10" bestFit="1" customWidth="1"/>
    <col min="14974" max="14976" width="5.33203125" style="10" bestFit="1" customWidth="1"/>
    <col min="14977" max="14977" width="5.88671875" style="10" bestFit="1" customWidth="1"/>
    <col min="14978" max="14982" width="5.33203125" style="10" bestFit="1" customWidth="1"/>
    <col min="14983" max="15104" width="8.88671875" style="10"/>
    <col min="15105" max="15105" width="5.6640625" style="10" customWidth="1"/>
    <col min="15106" max="15106" width="6.21875" style="10" bestFit="1" customWidth="1"/>
    <col min="15107" max="15107" width="5.6640625" style="10" bestFit="1" customWidth="1"/>
    <col min="15108" max="15108" width="5.77734375" style="10" bestFit="1" customWidth="1"/>
    <col min="15109" max="15109" width="4.88671875" style="10" customWidth="1"/>
    <col min="15110" max="15111" width="5.77734375" style="10" bestFit="1" customWidth="1"/>
    <col min="15112" max="15112" width="6.33203125" style="10" bestFit="1" customWidth="1"/>
    <col min="15113" max="15113" width="5.77734375" style="10" bestFit="1" customWidth="1"/>
    <col min="15114" max="15115" width="5.6640625" style="10" bestFit="1" customWidth="1"/>
    <col min="15116" max="15117" width="5.77734375" style="10" bestFit="1" customWidth="1"/>
    <col min="15118" max="15119" width="4.88671875" style="10" customWidth="1"/>
    <col min="15120" max="15121" width="6.33203125" style="10" bestFit="1" customWidth="1"/>
    <col min="15122" max="15122" width="5.6640625" style="10" bestFit="1" customWidth="1"/>
    <col min="15123" max="15125" width="4.88671875" style="10" customWidth="1"/>
    <col min="15126" max="15127" width="6.33203125" style="10" bestFit="1" customWidth="1"/>
    <col min="15128" max="15128" width="5.6640625" style="10" bestFit="1" customWidth="1"/>
    <col min="15129" max="15129" width="4.88671875" style="10" customWidth="1"/>
    <col min="15130" max="15131" width="5.6640625" style="10" bestFit="1" customWidth="1"/>
    <col min="15132" max="15132" width="5.5546875" style="10" bestFit="1" customWidth="1"/>
    <col min="15133" max="15133" width="4.88671875" style="10" customWidth="1"/>
    <col min="15134" max="15135" width="5.44140625" style="10" bestFit="1" customWidth="1"/>
    <col min="15136" max="15136" width="5.5546875" style="10" bestFit="1" customWidth="1"/>
    <col min="15137" max="15137" width="4.88671875" style="10" customWidth="1"/>
    <col min="15138" max="15138" width="5.44140625" style="10" bestFit="1" customWidth="1"/>
    <col min="15139" max="15139" width="5" style="10" bestFit="1" customWidth="1"/>
    <col min="15140" max="15140" width="5.44140625" style="10" bestFit="1" customWidth="1"/>
    <col min="15141" max="15141" width="5" style="10" bestFit="1" customWidth="1"/>
    <col min="15142" max="15142" width="6.5546875" style="10" bestFit="1" customWidth="1"/>
    <col min="15143" max="15147" width="5.44140625" style="10" bestFit="1" customWidth="1"/>
    <col min="15148" max="15148" width="6.5546875" style="10" bestFit="1" customWidth="1"/>
    <col min="15149" max="15149" width="5.44140625" style="10" bestFit="1" customWidth="1"/>
    <col min="15150" max="15150" width="5.5546875" style="10" bestFit="1" customWidth="1"/>
    <col min="15151" max="15151" width="5.44140625" style="10" bestFit="1" customWidth="1"/>
    <col min="15152" max="15152" width="4.88671875" style="10" customWidth="1"/>
    <col min="15153" max="15153" width="5.44140625" style="10" bestFit="1" customWidth="1"/>
    <col min="15154" max="15154" width="4.88671875" style="10" customWidth="1"/>
    <col min="15155" max="15155" width="5.5546875" style="10" bestFit="1" customWidth="1"/>
    <col min="15156" max="15156" width="4.88671875" style="10" customWidth="1"/>
    <col min="15157" max="15157" width="7.44140625" style="10" bestFit="1" customWidth="1"/>
    <col min="15158" max="15158" width="5.44140625" style="10" bestFit="1" customWidth="1"/>
    <col min="15159" max="15161" width="5.33203125" style="10" bestFit="1" customWidth="1"/>
    <col min="15162" max="15162" width="4.5546875" style="10" bestFit="1" customWidth="1"/>
    <col min="15163" max="15172" width="5.33203125" style="10" bestFit="1" customWidth="1"/>
    <col min="15173" max="15173" width="5.6640625" style="10" bestFit="1" customWidth="1"/>
    <col min="15174" max="15176" width="5.33203125" style="10" bestFit="1" customWidth="1"/>
    <col min="15177" max="15177" width="6.44140625" style="10" bestFit="1" customWidth="1"/>
    <col min="15178" max="15188" width="5.33203125" style="10" bestFit="1" customWidth="1"/>
    <col min="15189" max="15189" width="5.6640625" style="10" bestFit="1" customWidth="1"/>
    <col min="15190" max="15190" width="6.77734375" style="10" bestFit="1" customWidth="1"/>
    <col min="15191" max="15197" width="5.33203125" style="10" bestFit="1" customWidth="1"/>
    <col min="15198" max="15198" width="6.44140625" style="10" bestFit="1" customWidth="1"/>
    <col min="15199" max="15213" width="5.33203125" style="10" bestFit="1" customWidth="1"/>
    <col min="15214" max="15214" width="6.109375" style="10" bestFit="1" customWidth="1"/>
    <col min="15215" max="15215" width="5.88671875" style="10" bestFit="1" customWidth="1"/>
    <col min="15216" max="15218" width="5.33203125" style="10" bestFit="1" customWidth="1"/>
    <col min="15219" max="15219" width="6.44140625" style="10" bestFit="1" customWidth="1"/>
    <col min="15220" max="15223" width="5.33203125" style="10" bestFit="1" customWidth="1"/>
    <col min="15224" max="15224" width="6.109375" style="10" bestFit="1" customWidth="1"/>
    <col min="15225" max="15225" width="5.88671875" style="10" bestFit="1" customWidth="1"/>
    <col min="15226" max="15227" width="5.33203125" style="10" bestFit="1" customWidth="1"/>
    <col min="15228" max="15229" width="5.88671875" style="10" bestFit="1" customWidth="1"/>
    <col min="15230" max="15232" width="5.33203125" style="10" bestFit="1" customWidth="1"/>
    <col min="15233" max="15233" width="5.88671875" style="10" bestFit="1" customWidth="1"/>
    <col min="15234" max="15238" width="5.33203125" style="10" bestFit="1" customWidth="1"/>
    <col min="15239" max="15360" width="8.88671875" style="10"/>
    <col min="15361" max="15361" width="5.6640625" style="10" customWidth="1"/>
    <col min="15362" max="15362" width="6.21875" style="10" bestFit="1" customWidth="1"/>
    <col min="15363" max="15363" width="5.6640625" style="10" bestFit="1" customWidth="1"/>
    <col min="15364" max="15364" width="5.77734375" style="10" bestFit="1" customWidth="1"/>
    <col min="15365" max="15365" width="4.88671875" style="10" customWidth="1"/>
    <col min="15366" max="15367" width="5.77734375" style="10" bestFit="1" customWidth="1"/>
    <col min="15368" max="15368" width="6.33203125" style="10" bestFit="1" customWidth="1"/>
    <col min="15369" max="15369" width="5.77734375" style="10" bestFit="1" customWidth="1"/>
    <col min="15370" max="15371" width="5.6640625" style="10" bestFit="1" customWidth="1"/>
    <col min="15372" max="15373" width="5.77734375" style="10" bestFit="1" customWidth="1"/>
    <col min="15374" max="15375" width="4.88671875" style="10" customWidth="1"/>
    <col min="15376" max="15377" width="6.33203125" style="10" bestFit="1" customWidth="1"/>
    <col min="15378" max="15378" width="5.6640625" style="10" bestFit="1" customWidth="1"/>
    <col min="15379" max="15381" width="4.88671875" style="10" customWidth="1"/>
    <col min="15382" max="15383" width="6.33203125" style="10" bestFit="1" customWidth="1"/>
    <col min="15384" max="15384" width="5.6640625" style="10" bestFit="1" customWidth="1"/>
    <col min="15385" max="15385" width="4.88671875" style="10" customWidth="1"/>
    <col min="15386" max="15387" width="5.6640625" style="10" bestFit="1" customWidth="1"/>
    <col min="15388" max="15388" width="5.5546875" style="10" bestFit="1" customWidth="1"/>
    <col min="15389" max="15389" width="4.88671875" style="10" customWidth="1"/>
    <col min="15390" max="15391" width="5.44140625" style="10" bestFit="1" customWidth="1"/>
    <col min="15392" max="15392" width="5.5546875" style="10" bestFit="1" customWidth="1"/>
    <col min="15393" max="15393" width="4.88671875" style="10" customWidth="1"/>
    <col min="15394" max="15394" width="5.44140625" style="10" bestFit="1" customWidth="1"/>
    <col min="15395" max="15395" width="5" style="10" bestFit="1" customWidth="1"/>
    <col min="15396" max="15396" width="5.44140625" style="10" bestFit="1" customWidth="1"/>
    <col min="15397" max="15397" width="5" style="10" bestFit="1" customWidth="1"/>
    <col min="15398" max="15398" width="6.5546875" style="10" bestFit="1" customWidth="1"/>
    <col min="15399" max="15403" width="5.44140625" style="10" bestFit="1" customWidth="1"/>
    <col min="15404" max="15404" width="6.5546875" style="10" bestFit="1" customWidth="1"/>
    <col min="15405" max="15405" width="5.44140625" style="10" bestFit="1" customWidth="1"/>
    <col min="15406" max="15406" width="5.5546875" style="10" bestFit="1" customWidth="1"/>
    <col min="15407" max="15407" width="5.44140625" style="10" bestFit="1" customWidth="1"/>
    <col min="15408" max="15408" width="4.88671875" style="10" customWidth="1"/>
    <col min="15409" max="15409" width="5.44140625" style="10" bestFit="1" customWidth="1"/>
    <col min="15410" max="15410" width="4.88671875" style="10" customWidth="1"/>
    <col min="15411" max="15411" width="5.5546875" style="10" bestFit="1" customWidth="1"/>
    <col min="15412" max="15412" width="4.88671875" style="10" customWidth="1"/>
    <col min="15413" max="15413" width="7.44140625" style="10" bestFit="1" customWidth="1"/>
    <col min="15414" max="15414" width="5.44140625" style="10" bestFit="1" customWidth="1"/>
    <col min="15415" max="15417" width="5.33203125" style="10" bestFit="1" customWidth="1"/>
    <col min="15418" max="15418" width="4.5546875" style="10" bestFit="1" customWidth="1"/>
    <col min="15419" max="15428" width="5.33203125" style="10" bestFit="1" customWidth="1"/>
    <col min="15429" max="15429" width="5.6640625" style="10" bestFit="1" customWidth="1"/>
    <col min="15430" max="15432" width="5.33203125" style="10" bestFit="1" customWidth="1"/>
    <col min="15433" max="15433" width="6.44140625" style="10" bestFit="1" customWidth="1"/>
    <col min="15434" max="15444" width="5.33203125" style="10" bestFit="1" customWidth="1"/>
    <col min="15445" max="15445" width="5.6640625" style="10" bestFit="1" customWidth="1"/>
    <col min="15446" max="15446" width="6.77734375" style="10" bestFit="1" customWidth="1"/>
    <col min="15447" max="15453" width="5.33203125" style="10" bestFit="1" customWidth="1"/>
    <col min="15454" max="15454" width="6.44140625" style="10" bestFit="1" customWidth="1"/>
    <col min="15455" max="15469" width="5.33203125" style="10" bestFit="1" customWidth="1"/>
    <col min="15470" max="15470" width="6.109375" style="10" bestFit="1" customWidth="1"/>
    <col min="15471" max="15471" width="5.88671875" style="10" bestFit="1" customWidth="1"/>
    <col min="15472" max="15474" width="5.33203125" style="10" bestFit="1" customWidth="1"/>
    <col min="15475" max="15475" width="6.44140625" style="10" bestFit="1" customWidth="1"/>
    <col min="15476" max="15479" width="5.33203125" style="10" bestFit="1" customWidth="1"/>
    <col min="15480" max="15480" width="6.109375" style="10" bestFit="1" customWidth="1"/>
    <col min="15481" max="15481" width="5.88671875" style="10" bestFit="1" customWidth="1"/>
    <col min="15482" max="15483" width="5.33203125" style="10" bestFit="1" customWidth="1"/>
    <col min="15484" max="15485" width="5.88671875" style="10" bestFit="1" customWidth="1"/>
    <col min="15486" max="15488" width="5.33203125" style="10" bestFit="1" customWidth="1"/>
    <col min="15489" max="15489" width="5.88671875" style="10" bestFit="1" customWidth="1"/>
    <col min="15490" max="15494" width="5.33203125" style="10" bestFit="1" customWidth="1"/>
    <col min="15495" max="15616" width="8.88671875" style="10"/>
    <col min="15617" max="15617" width="5.6640625" style="10" customWidth="1"/>
    <col min="15618" max="15618" width="6.21875" style="10" bestFit="1" customWidth="1"/>
    <col min="15619" max="15619" width="5.6640625" style="10" bestFit="1" customWidth="1"/>
    <col min="15620" max="15620" width="5.77734375" style="10" bestFit="1" customWidth="1"/>
    <col min="15621" max="15621" width="4.88671875" style="10" customWidth="1"/>
    <col min="15622" max="15623" width="5.77734375" style="10" bestFit="1" customWidth="1"/>
    <col min="15624" max="15624" width="6.33203125" style="10" bestFit="1" customWidth="1"/>
    <col min="15625" max="15625" width="5.77734375" style="10" bestFit="1" customWidth="1"/>
    <col min="15626" max="15627" width="5.6640625" style="10" bestFit="1" customWidth="1"/>
    <col min="15628" max="15629" width="5.77734375" style="10" bestFit="1" customWidth="1"/>
    <col min="15630" max="15631" width="4.88671875" style="10" customWidth="1"/>
    <col min="15632" max="15633" width="6.33203125" style="10" bestFit="1" customWidth="1"/>
    <col min="15634" max="15634" width="5.6640625" style="10" bestFit="1" customWidth="1"/>
    <col min="15635" max="15637" width="4.88671875" style="10" customWidth="1"/>
    <col min="15638" max="15639" width="6.33203125" style="10" bestFit="1" customWidth="1"/>
    <col min="15640" max="15640" width="5.6640625" style="10" bestFit="1" customWidth="1"/>
    <col min="15641" max="15641" width="4.88671875" style="10" customWidth="1"/>
    <col min="15642" max="15643" width="5.6640625" style="10" bestFit="1" customWidth="1"/>
    <col min="15644" max="15644" width="5.5546875" style="10" bestFit="1" customWidth="1"/>
    <col min="15645" max="15645" width="4.88671875" style="10" customWidth="1"/>
    <col min="15646" max="15647" width="5.44140625" style="10" bestFit="1" customWidth="1"/>
    <col min="15648" max="15648" width="5.5546875" style="10" bestFit="1" customWidth="1"/>
    <col min="15649" max="15649" width="4.88671875" style="10" customWidth="1"/>
    <col min="15650" max="15650" width="5.44140625" style="10" bestFit="1" customWidth="1"/>
    <col min="15651" max="15651" width="5" style="10" bestFit="1" customWidth="1"/>
    <col min="15652" max="15652" width="5.44140625" style="10" bestFit="1" customWidth="1"/>
    <col min="15653" max="15653" width="5" style="10" bestFit="1" customWidth="1"/>
    <col min="15654" max="15654" width="6.5546875" style="10" bestFit="1" customWidth="1"/>
    <col min="15655" max="15659" width="5.44140625" style="10" bestFit="1" customWidth="1"/>
    <col min="15660" max="15660" width="6.5546875" style="10" bestFit="1" customWidth="1"/>
    <col min="15661" max="15661" width="5.44140625" style="10" bestFit="1" customWidth="1"/>
    <col min="15662" max="15662" width="5.5546875" style="10" bestFit="1" customWidth="1"/>
    <col min="15663" max="15663" width="5.44140625" style="10" bestFit="1" customWidth="1"/>
    <col min="15664" max="15664" width="4.88671875" style="10" customWidth="1"/>
    <col min="15665" max="15665" width="5.44140625" style="10" bestFit="1" customWidth="1"/>
    <col min="15666" max="15666" width="4.88671875" style="10" customWidth="1"/>
    <col min="15667" max="15667" width="5.5546875" style="10" bestFit="1" customWidth="1"/>
    <col min="15668" max="15668" width="4.88671875" style="10" customWidth="1"/>
    <col min="15669" max="15669" width="7.44140625" style="10" bestFit="1" customWidth="1"/>
    <col min="15670" max="15670" width="5.44140625" style="10" bestFit="1" customWidth="1"/>
    <col min="15671" max="15673" width="5.33203125" style="10" bestFit="1" customWidth="1"/>
    <col min="15674" max="15674" width="4.5546875" style="10" bestFit="1" customWidth="1"/>
    <col min="15675" max="15684" width="5.33203125" style="10" bestFit="1" customWidth="1"/>
    <col min="15685" max="15685" width="5.6640625" style="10" bestFit="1" customWidth="1"/>
    <col min="15686" max="15688" width="5.33203125" style="10" bestFit="1" customWidth="1"/>
    <col min="15689" max="15689" width="6.44140625" style="10" bestFit="1" customWidth="1"/>
    <col min="15690" max="15700" width="5.33203125" style="10" bestFit="1" customWidth="1"/>
    <col min="15701" max="15701" width="5.6640625" style="10" bestFit="1" customWidth="1"/>
    <col min="15702" max="15702" width="6.77734375" style="10" bestFit="1" customWidth="1"/>
    <col min="15703" max="15709" width="5.33203125" style="10" bestFit="1" customWidth="1"/>
    <col min="15710" max="15710" width="6.44140625" style="10" bestFit="1" customWidth="1"/>
    <col min="15711" max="15725" width="5.33203125" style="10" bestFit="1" customWidth="1"/>
    <col min="15726" max="15726" width="6.109375" style="10" bestFit="1" customWidth="1"/>
    <col min="15727" max="15727" width="5.88671875" style="10" bestFit="1" customWidth="1"/>
    <col min="15728" max="15730" width="5.33203125" style="10" bestFit="1" customWidth="1"/>
    <col min="15731" max="15731" width="6.44140625" style="10" bestFit="1" customWidth="1"/>
    <col min="15732" max="15735" width="5.33203125" style="10" bestFit="1" customWidth="1"/>
    <col min="15736" max="15736" width="6.109375" style="10" bestFit="1" customWidth="1"/>
    <col min="15737" max="15737" width="5.88671875" style="10" bestFit="1" customWidth="1"/>
    <col min="15738" max="15739" width="5.33203125" style="10" bestFit="1" customWidth="1"/>
    <col min="15740" max="15741" width="5.88671875" style="10" bestFit="1" customWidth="1"/>
    <col min="15742" max="15744" width="5.33203125" style="10" bestFit="1" customWidth="1"/>
    <col min="15745" max="15745" width="5.88671875" style="10" bestFit="1" customWidth="1"/>
    <col min="15746" max="15750" width="5.33203125" style="10" bestFit="1" customWidth="1"/>
    <col min="15751" max="15872" width="8.88671875" style="10"/>
    <col min="15873" max="15873" width="5.6640625" style="10" customWidth="1"/>
    <col min="15874" max="15874" width="6.21875" style="10" bestFit="1" customWidth="1"/>
    <col min="15875" max="15875" width="5.6640625" style="10" bestFit="1" customWidth="1"/>
    <col min="15876" max="15876" width="5.77734375" style="10" bestFit="1" customWidth="1"/>
    <col min="15877" max="15877" width="4.88671875" style="10" customWidth="1"/>
    <col min="15878" max="15879" width="5.77734375" style="10" bestFit="1" customWidth="1"/>
    <col min="15880" max="15880" width="6.33203125" style="10" bestFit="1" customWidth="1"/>
    <col min="15881" max="15881" width="5.77734375" style="10" bestFit="1" customWidth="1"/>
    <col min="15882" max="15883" width="5.6640625" style="10" bestFit="1" customWidth="1"/>
    <col min="15884" max="15885" width="5.77734375" style="10" bestFit="1" customWidth="1"/>
    <col min="15886" max="15887" width="4.88671875" style="10" customWidth="1"/>
    <col min="15888" max="15889" width="6.33203125" style="10" bestFit="1" customWidth="1"/>
    <col min="15890" max="15890" width="5.6640625" style="10" bestFit="1" customWidth="1"/>
    <col min="15891" max="15893" width="4.88671875" style="10" customWidth="1"/>
    <col min="15894" max="15895" width="6.33203125" style="10" bestFit="1" customWidth="1"/>
    <col min="15896" max="15896" width="5.6640625" style="10" bestFit="1" customWidth="1"/>
    <col min="15897" max="15897" width="4.88671875" style="10" customWidth="1"/>
    <col min="15898" max="15899" width="5.6640625" style="10" bestFit="1" customWidth="1"/>
    <col min="15900" max="15900" width="5.5546875" style="10" bestFit="1" customWidth="1"/>
    <col min="15901" max="15901" width="4.88671875" style="10" customWidth="1"/>
    <col min="15902" max="15903" width="5.44140625" style="10" bestFit="1" customWidth="1"/>
    <col min="15904" max="15904" width="5.5546875" style="10" bestFit="1" customWidth="1"/>
    <col min="15905" max="15905" width="4.88671875" style="10" customWidth="1"/>
    <col min="15906" max="15906" width="5.44140625" style="10" bestFit="1" customWidth="1"/>
    <col min="15907" max="15907" width="5" style="10" bestFit="1" customWidth="1"/>
    <col min="15908" max="15908" width="5.44140625" style="10" bestFit="1" customWidth="1"/>
    <col min="15909" max="15909" width="5" style="10" bestFit="1" customWidth="1"/>
    <col min="15910" max="15910" width="6.5546875" style="10" bestFit="1" customWidth="1"/>
    <col min="15911" max="15915" width="5.44140625" style="10" bestFit="1" customWidth="1"/>
    <col min="15916" max="15916" width="6.5546875" style="10" bestFit="1" customWidth="1"/>
    <col min="15917" max="15917" width="5.44140625" style="10" bestFit="1" customWidth="1"/>
    <col min="15918" max="15918" width="5.5546875" style="10" bestFit="1" customWidth="1"/>
    <col min="15919" max="15919" width="5.44140625" style="10" bestFit="1" customWidth="1"/>
    <col min="15920" max="15920" width="4.88671875" style="10" customWidth="1"/>
    <col min="15921" max="15921" width="5.44140625" style="10" bestFit="1" customWidth="1"/>
    <col min="15922" max="15922" width="4.88671875" style="10" customWidth="1"/>
    <col min="15923" max="15923" width="5.5546875" style="10" bestFit="1" customWidth="1"/>
    <col min="15924" max="15924" width="4.88671875" style="10" customWidth="1"/>
    <col min="15925" max="15925" width="7.44140625" style="10" bestFit="1" customWidth="1"/>
    <col min="15926" max="15926" width="5.44140625" style="10" bestFit="1" customWidth="1"/>
    <col min="15927" max="15929" width="5.33203125" style="10" bestFit="1" customWidth="1"/>
    <col min="15930" max="15930" width="4.5546875" style="10" bestFit="1" customWidth="1"/>
    <col min="15931" max="15940" width="5.33203125" style="10" bestFit="1" customWidth="1"/>
    <col min="15941" max="15941" width="5.6640625" style="10" bestFit="1" customWidth="1"/>
    <col min="15942" max="15944" width="5.33203125" style="10" bestFit="1" customWidth="1"/>
    <col min="15945" max="15945" width="6.44140625" style="10" bestFit="1" customWidth="1"/>
    <col min="15946" max="15956" width="5.33203125" style="10" bestFit="1" customWidth="1"/>
    <col min="15957" max="15957" width="5.6640625" style="10" bestFit="1" customWidth="1"/>
    <col min="15958" max="15958" width="6.77734375" style="10" bestFit="1" customWidth="1"/>
    <col min="15959" max="15965" width="5.33203125" style="10" bestFit="1" customWidth="1"/>
    <col min="15966" max="15966" width="6.44140625" style="10" bestFit="1" customWidth="1"/>
    <col min="15967" max="15981" width="5.33203125" style="10" bestFit="1" customWidth="1"/>
    <col min="15982" max="15982" width="6.109375" style="10" bestFit="1" customWidth="1"/>
    <col min="15983" max="15983" width="5.88671875" style="10" bestFit="1" customWidth="1"/>
    <col min="15984" max="15986" width="5.33203125" style="10" bestFit="1" customWidth="1"/>
    <col min="15987" max="15987" width="6.44140625" style="10" bestFit="1" customWidth="1"/>
    <col min="15988" max="15991" width="5.33203125" style="10" bestFit="1" customWidth="1"/>
    <col min="15992" max="15992" width="6.109375" style="10" bestFit="1" customWidth="1"/>
    <col min="15993" max="15993" width="5.88671875" style="10" bestFit="1" customWidth="1"/>
    <col min="15994" max="15995" width="5.33203125" style="10" bestFit="1" customWidth="1"/>
    <col min="15996" max="15997" width="5.88671875" style="10" bestFit="1" customWidth="1"/>
    <col min="15998" max="16000" width="5.33203125" style="10" bestFit="1" customWidth="1"/>
    <col min="16001" max="16001" width="5.88671875" style="10" bestFit="1" customWidth="1"/>
    <col min="16002" max="16006" width="5.33203125" style="10" bestFit="1" customWidth="1"/>
    <col min="16007" max="16128" width="8.88671875" style="10"/>
    <col min="16129" max="16129" width="5.6640625" style="10" customWidth="1"/>
    <col min="16130" max="16130" width="6.21875" style="10" bestFit="1" customWidth="1"/>
    <col min="16131" max="16131" width="5.6640625" style="10" bestFit="1" customWidth="1"/>
    <col min="16132" max="16132" width="5.77734375" style="10" bestFit="1" customWidth="1"/>
    <col min="16133" max="16133" width="4.88671875" style="10" customWidth="1"/>
    <col min="16134" max="16135" width="5.77734375" style="10" bestFit="1" customWidth="1"/>
    <col min="16136" max="16136" width="6.33203125" style="10" bestFit="1" customWidth="1"/>
    <col min="16137" max="16137" width="5.77734375" style="10" bestFit="1" customWidth="1"/>
    <col min="16138" max="16139" width="5.6640625" style="10" bestFit="1" customWidth="1"/>
    <col min="16140" max="16141" width="5.77734375" style="10" bestFit="1" customWidth="1"/>
    <col min="16142" max="16143" width="4.88671875" style="10" customWidth="1"/>
    <col min="16144" max="16145" width="6.33203125" style="10" bestFit="1" customWidth="1"/>
    <col min="16146" max="16146" width="5.6640625" style="10" bestFit="1" customWidth="1"/>
    <col min="16147" max="16149" width="4.88671875" style="10" customWidth="1"/>
    <col min="16150" max="16151" width="6.33203125" style="10" bestFit="1" customWidth="1"/>
    <col min="16152" max="16152" width="5.6640625" style="10" bestFit="1" customWidth="1"/>
    <col min="16153" max="16153" width="4.88671875" style="10" customWidth="1"/>
    <col min="16154" max="16155" width="5.6640625" style="10" bestFit="1" customWidth="1"/>
    <col min="16156" max="16156" width="5.5546875" style="10" bestFit="1" customWidth="1"/>
    <col min="16157" max="16157" width="4.88671875" style="10" customWidth="1"/>
    <col min="16158" max="16159" width="5.44140625" style="10" bestFit="1" customWidth="1"/>
    <col min="16160" max="16160" width="5.5546875" style="10" bestFit="1" customWidth="1"/>
    <col min="16161" max="16161" width="4.88671875" style="10" customWidth="1"/>
    <col min="16162" max="16162" width="5.44140625" style="10" bestFit="1" customWidth="1"/>
    <col min="16163" max="16163" width="5" style="10" bestFit="1" customWidth="1"/>
    <col min="16164" max="16164" width="5.44140625" style="10" bestFit="1" customWidth="1"/>
    <col min="16165" max="16165" width="5" style="10" bestFit="1" customWidth="1"/>
    <col min="16166" max="16166" width="6.5546875" style="10" bestFit="1" customWidth="1"/>
    <col min="16167" max="16171" width="5.44140625" style="10" bestFit="1" customWidth="1"/>
    <col min="16172" max="16172" width="6.5546875" style="10" bestFit="1" customWidth="1"/>
    <col min="16173" max="16173" width="5.44140625" style="10" bestFit="1" customWidth="1"/>
    <col min="16174" max="16174" width="5.5546875" style="10" bestFit="1" customWidth="1"/>
    <col min="16175" max="16175" width="5.44140625" style="10" bestFit="1" customWidth="1"/>
    <col min="16176" max="16176" width="4.88671875" style="10" customWidth="1"/>
    <col min="16177" max="16177" width="5.44140625" style="10" bestFit="1" customWidth="1"/>
    <col min="16178" max="16178" width="4.88671875" style="10" customWidth="1"/>
    <col min="16179" max="16179" width="5.5546875" style="10" bestFit="1" customWidth="1"/>
    <col min="16180" max="16180" width="4.88671875" style="10" customWidth="1"/>
    <col min="16181" max="16181" width="7.44140625" style="10" bestFit="1" customWidth="1"/>
    <col min="16182" max="16182" width="5.44140625" style="10" bestFit="1" customWidth="1"/>
    <col min="16183" max="16185" width="5.33203125" style="10" bestFit="1" customWidth="1"/>
    <col min="16186" max="16186" width="4.5546875" style="10" bestFit="1" customWidth="1"/>
    <col min="16187" max="16196" width="5.33203125" style="10" bestFit="1" customWidth="1"/>
    <col min="16197" max="16197" width="5.6640625" style="10" bestFit="1" customWidth="1"/>
    <col min="16198" max="16200" width="5.33203125" style="10" bestFit="1" customWidth="1"/>
    <col min="16201" max="16201" width="6.44140625" style="10" bestFit="1" customWidth="1"/>
    <col min="16202" max="16212" width="5.33203125" style="10" bestFit="1" customWidth="1"/>
    <col min="16213" max="16213" width="5.6640625" style="10" bestFit="1" customWidth="1"/>
    <col min="16214" max="16214" width="6.77734375" style="10" bestFit="1" customWidth="1"/>
    <col min="16215" max="16221" width="5.33203125" style="10" bestFit="1" customWidth="1"/>
    <col min="16222" max="16222" width="6.44140625" style="10" bestFit="1" customWidth="1"/>
    <col min="16223" max="16237" width="5.33203125" style="10" bestFit="1" customWidth="1"/>
    <col min="16238" max="16238" width="6.109375" style="10" bestFit="1" customWidth="1"/>
    <col min="16239" max="16239" width="5.88671875" style="10" bestFit="1" customWidth="1"/>
    <col min="16240" max="16242" width="5.33203125" style="10" bestFit="1" customWidth="1"/>
    <col min="16243" max="16243" width="6.44140625" style="10" bestFit="1" customWidth="1"/>
    <col min="16244" max="16247" width="5.33203125" style="10" bestFit="1" customWidth="1"/>
    <col min="16248" max="16248" width="6.109375" style="10" bestFit="1" customWidth="1"/>
    <col min="16249" max="16249" width="5.88671875" style="10" bestFit="1" customWidth="1"/>
    <col min="16250" max="16251" width="5.33203125" style="10" bestFit="1" customWidth="1"/>
    <col min="16252" max="16253" width="5.88671875" style="10" bestFit="1" customWidth="1"/>
    <col min="16254" max="16256" width="5.33203125" style="10" bestFit="1" customWidth="1"/>
    <col min="16257" max="16257" width="5.88671875" style="10" bestFit="1" customWidth="1"/>
    <col min="16258" max="16262" width="5.33203125" style="10" bestFit="1" customWidth="1"/>
    <col min="16263" max="16384" width="8.88671875" style="10"/>
  </cols>
  <sheetData>
    <row r="1" spans="1:134" ht="20.25">
      <c r="A1" s="295" t="s">
        <v>399</v>
      </c>
      <c r="B1" s="295"/>
      <c r="C1" s="295"/>
      <c r="D1" s="295"/>
      <c r="E1" s="295"/>
      <c r="F1" s="295"/>
      <c r="G1" s="295"/>
      <c r="H1" s="295"/>
      <c r="I1" s="67"/>
      <c r="J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67"/>
      <c r="AU1" s="67"/>
      <c r="AV1" s="67"/>
      <c r="AW1" s="67"/>
      <c r="AX1" s="67"/>
      <c r="AY1" s="67"/>
      <c r="AZ1" s="67"/>
      <c r="BA1" s="68"/>
      <c r="BB1" s="69"/>
      <c r="BC1" s="69"/>
      <c r="BD1" s="69"/>
      <c r="BE1" s="69"/>
      <c r="BF1" s="69"/>
      <c r="BG1" s="69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70"/>
      <c r="BV1" s="71"/>
      <c r="BW1" s="71"/>
      <c r="BX1" s="71"/>
      <c r="BY1" s="71"/>
      <c r="BZ1" s="71"/>
      <c r="CA1" s="71"/>
      <c r="CB1" s="71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70"/>
      <c r="DL1" s="72"/>
      <c r="DM1" s="72"/>
      <c r="DN1" s="72"/>
      <c r="DO1" s="72"/>
      <c r="DP1" s="72"/>
      <c r="DQ1" s="72"/>
      <c r="DR1" s="72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</row>
    <row r="2" spans="1:134" ht="19.5">
      <c r="A2" s="73" t="s">
        <v>124</v>
      </c>
      <c r="B2" s="74"/>
      <c r="C2" s="75"/>
      <c r="D2" s="75"/>
      <c r="E2" s="75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67"/>
      <c r="AU2" s="67"/>
      <c r="AV2" s="67"/>
      <c r="AW2" s="67"/>
      <c r="AX2" s="67"/>
      <c r="AY2" s="67"/>
      <c r="AZ2" s="67"/>
      <c r="BA2" s="576"/>
      <c r="BB2" s="576"/>
      <c r="BC2" s="69"/>
      <c r="BD2" s="69"/>
      <c r="BE2" s="69"/>
      <c r="BF2" s="69"/>
      <c r="BG2" s="69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70"/>
      <c r="BV2" s="71"/>
      <c r="BW2" s="71"/>
      <c r="BX2" s="71"/>
      <c r="BY2" s="71"/>
      <c r="BZ2" s="71"/>
      <c r="CA2" s="71"/>
      <c r="CB2" s="71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70"/>
      <c r="DL2" s="72"/>
      <c r="DM2" s="72"/>
      <c r="DN2" s="72"/>
      <c r="DO2" s="72"/>
      <c r="DP2" s="72"/>
      <c r="DQ2" s="72"/>
      <c r="DR2" s="72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  <c r="ED2" s="13"/>
    </row>
    <row r="3" spans="1:134" s="76" customFormat="1" ht="21.75" customHeight="1">
      <c r="A3" s="166">
        <v>0</v>
      </c>
      <c r="B3" s="580" t="s">
        <v>112</v>
      </c>
      <c r="C3" s="577" t="s">
        <v>113</v>
      </c>
      <c r="D3" s="578"/>
      <c r="E3" s="578"/>
      <c r="F3" s="577" t="s">
        <v>289</v>
      </c>
      <c r="G3" s="578"/>
      <c r="H3" s="578"/>
      <c r="I3" s="577" t="s">
        <v>122</v>
      </c>
      <c r="J3" s="578"/>
      <c r="K3" s="578"/>
      <c r="L3" s="577" t="s">
        <v>123</v>
      </c>
      <c r="M3" s="578"/>
      <c r="N3" s="578"/>
      <c r="O3" s="578"/>
      <c r="P3" s="578"/>
      <c r="Q3" s="577" t="s">
        <v>135</v>
      </c>
      <c r="R3" s="578"/>
      <c r="S3" s="578"/>
      <c r="T3" s="578"/>
      <c r="U3" s="578"/>
      <c r="V3" s="578"/>
      <c r="W3" s="578"/>
      <c r="X3" s="579" t="s">
        <v>144</v>
      </c>
      <c r="Y3" s="578"/>
      <c r="Z3" s="578"/>
      <c r="AA3" s="578"/>
      <c r="AB3" s="577" t="s">
        <v>285</v>
      </c>
      <c r="AC3" s="578"/>
      <c r="AD3" s="578"/>
      <c r="AE3" s="578"/>
      <c r="AF3" s="577" t="s">
        <v>149</v>
      </c>
      <c r="AG3" s="578"/>
      <c r="AH3" s="578"/>
      <c r="AI3" s="578"/>
      <c r="AJ3" s="577" t="s">
        <v>184</v>
      </c>
      <c r="AK3" s="578"/>
      <c r="AL3" s="578"/>
      <c r="AM3" s="578"/>
      <c r="AN3" s="578"/>
      <c r="AO3" s="578"/>
      <c r="AP3" s="578"/>
      <c r="AQ3" s="577" t="s">
        <v>159</v>
      </c>
      <c r="AR3" s="578"/>
      <c r="AS3" s="578"/>
      <c r="AT3" s="578"/>
      <c r="AU3" s="578"/>
      <c r="AV3" s="577" t="s">
        <v>164</v>
      </c>
      <c r="AW3" s="578"/>
      <c r="AX3" s="578"/>
      <c r="AY3" s="577" t="s">
        <v>170</v>
      </c>
      <c r="AZ3" s="578"/>
      <c r="BA3" s="578"/>
      <c r="BB3" s="578"/>
    </row>
    <row r="4" spans="1:134" s="77" customFormat="1" ht="75.75" customHeight="1">
      <c r="A4" s="167" t="s">
        <v>3</v>
      </c>
      <c r="B4" s="581"/>
      <c r="C4" s="165"/>
      <c r="D4" s="165" t="s">
        <v>115</v>
      </c>
      <c r="E4" s="165" t="s">
        <v>114</v>
      </c>
      <c r="F4" s="165"/>
      <c r="G4" s="165" t="s">
        <v>120</v>
      </c>
      <c r="H4" s="165" t="s">
        <v>121</v>
      </c>
      <c r="I4" s="165"/>
      <c r="J4" s="165" t="s">
        <v>118</v>
      </c>
      <c r="K4" s="165" t="s">
        <v>119</v>
      </c>
      <c r="L4" s="165"/>
      <c r="M4" s="165" t="s">
        <v>116</v>
      </c>
      <c r="N4" s="165" t="s">
        <v>290</v>
      </c>
      <c r="O4" s="165" t="s">
        <v>292</v>
      </c>
      <c r="P4" s="165" t="s">
        <v>117</v>
      </c>
      <c r="Q4" s="165"/>
      <c r="R4" s="165" t="s">
        <v>136</v>
      </c>
      <c r="S4" s="165" t="s">
        <v>137</v>
      </c>
      <c r="T4" s="165" t="s">
        <v>138</v>
      </c>
      <c r="U4" s="165" t="s">
        <v>139</v>
      </c>
      <c r="V4" s="165" t="s">
        <v>140</v>
      </c>
      <c r="W4" s="165" t="s">
        <v>141</v>
      </c>
      <c r="X4" s="165"/>
      <c r="Y4" s="165" t="s">
        <v>142</v>
      </c>
      <c r="Z4" s="165" t="s">
        <v>143</v>
      </c>
      <c r="AA4" s="165" t="s">
        <v>145</v>
      </c>
      <c r="AB4" s="165"/>
      <c r="AC4" s="165" t="s">
        <v>146</v>
      </c>
      <c r="AD4" s="165" t="s">
        <v>147</v>
      </c>
      <c r="AE4" s="165" t="s">
        <v>148</v>
      </c>
      <c r="AF4" s="165"/>
      <c r="AG4" s="165" t="s">
        <v>150</v>
      </c>
      <c r="AH4" s="165" t="s">
        <v>151</v>
      </c>
      <c r="AI4" s="165" t="s">
        <v>152</v>
      </c>
      <c r="AJ4" s="165"/>
      <c r="AK4" s="165" t="s">
        <v>153</v>
      </c>
      <c r="AL4" s="165" t="s">
        <v>154</v>
      </c>
      <c r="AM4" s="165" t="s">
        <v>155</v>
      </c>
      <c r="AN4" s="165" t="s">
        <v>156</v>
      </c>
      <c r="AO4" s="165" t="s">
        <v>157</v>
      </c>
      <c r="AP4" s="165" t="s">
        <v>158</v>
      </c>
      <c r="AQ4" s="165"/>
      <c r="AR4" s="165" t="s">
        <v>160</v>
      </c>
      <c r="AS4" s="165" t="s">
        <v>161</v>
      </c>
      <c r="AT4" s="165" t="s">
        <v>162</v>
      </c>
      <c r="AU4" s="165" t="s">
        <v>163</v>
      </c>
      <c r="AV4" s="165"/>
      <c r="AW4" s="165" t="s">
        <v>165</v>
      </c>
      <c r="AX4" s="165" t="s">
        <v>166</v>
      </c>
      <c r="AY4" s="165"/>
      <c r="AZ4" s="165" t="s">
        <v>167</v>
      </c>
      <c r="BA4" s="165" t="s">
        <v>168</v>
      </c>
      <c r="BB4" s="168" t="s">
        <v>169</v>
      </c>
    </row>
    <row r="5" spans="1:134" s="78" customFormat="1" ht="0.75" customHeight="1">
      <c r="A5" s="376">
        <v>2012</v>
      </c>
      <c r="B5" s="79">
        <v>107.05833333333334</v>
      </c>
      <c r="C5" s="79">
        <v>113.32499999999999</v>
      </c>
      <c r="D5" s="79">
        <v>113.44166666666668</v>
      </c>
      <c r="E5" s="79">
        <v>111.50833333333334</v>
      </c>
      <c r="F5" s="79">
        <v>102.50000000000001</v>
      </c>
      <c r="G5" s="79">
        <v>101.14999999999999</v>
      </c>
      <c r="H5" s="79">
        <v>103.18333333333332</v>
      </c>
      <c r="I5" s="79">
        <v>108.40833333333335</v>
      </c>
      <c r="J5" s="79">
        <v>108.2</v>
      </c>
      <c r="K5" s="79">
        <v>109.64999999999999</v>
      </c>
      <c r="L5" s="79">
        <v>109.34166666666664</v>
      </c>
      <c r="M5" s="79">
        <v>107.03333333333332</v>
      </c>
      <c r="N5" s="79">
        <v>112.64166666666665</v>
      </c>
      <c r="O5" s="79" t="s">
        <v>291</v>
      </c>
      <c r="P5" s="79">
        <v>113.05833333333334</v>
      </c>
      <c r="Q5" s="79">
        <v>111.54166666666667</v>
      </c>
      <c r="R5" s="79">
        <v>108.58333333333333</v>
      </c>
      <c r="S5" s="79">
        <v>111.33333333333336</v>
      </c>
      <c r="T5" s="79">
        <v>99.77500000000002</v>
      </c>
      <c r="U5" s="79">
        <v>116.47500000000001</v>
      </c>
      <c r="V5" s="79">
        <v>108.65833333333335</v>
      </c>
      <c r="W5" s="79">
        <v>124.08333333333333</v>
      </c>
      <c r="X5" s="79">
        <v>102.23333333333335</v>
      </c>
      <c r="Y5" s="79">
        <v>101.46666666666665</v>
      </c>
      <c r="Z5" s="79">
        <v>102.10000000000001</v>
      </c>
      <c r="AA5" s="79">
        <v>103.95833333333331</v>
      </c>
      <c r="AB5" s="79">
        <v>108.90833333333335</v>
      </c>
      <c r="AC5" s="79">
        <v>100.56666666666666</v>
      </c>
      <c r="AD5" s="79">
        <v>114.80000000000003</v>
      </c>
      <c r="AE5" s="79">
        <v>96.416666666666643</v>
      </c>
      <c r="AF5" s="79">
        <v>96</v>
      </c>
      <c r="AG5" s="79">
        <v>107.20000000000003</v>
      </c>
      <c r="AH5" s="79">
        <v>93.766666666666652</v>
      </c>
      <c r="AI5" s="79">
        <v>96</v>
      </c>
      <c r="AJ5" s="79">
        <v>101.88333333333333</v>
      </c>
      <c r="AK5" s="79">
        <v>84.333333333333343</v>
      </c>
      <c r="AL5" s="79">
        <v>106.86666666666666</v>
      </c>
      <c r="AM5" s="79">
        <v>105.04166666666667</v>
      </c>
      <c r="AN5" s="79">
        <v>103.09166666666668</v>
      </c>
      <c r="AO5" s="79">
        <v>107.59999999999998</v>
      </c>
      <c r="AP5" s="79">
        <v>109.30000000000001</v>
      </c>
      <c r="AQ5" s="79">
        <v>104.64166666666665</v>
      </c>
      <c r="AR5" s="79">
        <v>89.449999999999989</v>
      </c>
      <c r="AS5" s="79">
        <v>68.100000000000009</v>
      </c>
      <c r="AT5" s="79">
        <v>97.683333333333337</v>
      </c>
      <c r="AU5" s="79">
        <v>111.01666666666665</v>
      </c>
      <c r="AV5" s="79">
        <v>107.01666666666667</v>
      </c>
      <c r="AW5" s="79">
        <v>106.73333333333335</v>
      </c>
      <c r="AX5" s="79">
        <v>116.125</v>
      </c>
      <c r="AY5" s="79">
        <v>105.63333333333334</v>
      </c>
      <c r="AZ5" s="79">
        <v>107.10000000000002</v>
      </c>
      <c r="BA5" s="79">
        <v>111.20833333333333</v>
      </c>
      <c r="BB5" s="377">
        <v>102.19166666666666</v>
      </c>
    </row>
    <row r="6" spans="1:134" s="78" customFormat="1" ht="18" customHeight="1">
      <c r="A6" s="376">
        <v>2013</v>
      </c>
      <c r="B6" s="79">
        <v>108.72583333333331</v>
      </c>
      <c r="C6" s="79">
        <v>114.51833333333332</v>
      </c>
      <c r="D6" s="79">
        <v>114.57499999999999</v>
      </c>
      <c r="E6" s="79">
        <v>113.545</v>
      </c>
      <c r="F6" s="79">
        <v>104.28749999999998</v>
      </c>
      <c r="G6" s="79">
        <v>106.28833333333336</v>
      </c>
      <c r="H6" s="79">
        <v>103.28999999999998</v>
      </c>
      <c r="I6" s="79">
        <v>111.87583333333333</v>
      </c>
      <c r="J6" s="79">
        <v>112.51333333333334</v>
      </c>
      <c r="K6" s="79">
        <v>107.75833333333337</v>
      </c>
      <c r="L6" s="79">
        <v>113.17500000000001</v>
      </c>
      <c r="M6" s="79">
        <v>111.81166666666667</v>
      </c>
      <c r="N6" s="79">
        <v>116.39499999999998</v>
      </c>
      <c r="O6" s="79">
        <v>107.14333333333336</v>
      </c>
      <c r="P6" s="79">
        <v>116.09416666666668</v>
      </c>
      <c r="Q6" s="79">
        <v>112.17749999999999</v>
      </c>
      <c r="R6" s="79">
        <v>107.86583333333333</v>
      </c>
      <c r="S6" s="79">
        <v>111.67750000000001</v>
      </c>
      <c r="T6" s="79">
        <v>100.3775</v>
      </c>
      <c r="U6" s="79">
        <v>119.7166666666667</v>
      </c>
      <c r="V6" s="79">
        <v>113.03999999999998</v>
      </c>
      <c r="W6" s="79">
        <v>123.29166666666664</v>
      </c>
      <c r="X6" s="79">
        <v>102.24000000000001</v>
      </c>
      <c r="Y6" s="79">
        <v>100.92666666666666</v>
      </c>
      <c r="Z6" s="79">
        <v>101.73749999999997</v>
      </c>
      <c r="AA6" s="79">
        <v>105.51749999999998</v>
      </c>
      <c r="AB6" s="79">
        <v>110.15416666666668</v>
      </c>
      <c r="AC6" s="79">
        <v>101.81416666666668</v>
      </c>
      <c r="AD6" s="79">
        <v>111.73833333333334</v>
      </c>
      <c r="AE6" s="79">
        <v>113.20833333333331</v>
      </c>
      <c r="AF6" s="79">
        <v>95.925833333333344</v>
      </c>
      <c r="AG6" s="79">
        <v>111.91666666666667</v>
      </c>
      <c r="AH6" s="79">
        <v>91.668333333333351</v>
      </c>
      <c r="AI6" s="79">
        <v>96</v>
      </c>
      <c r="AJ6" s="79">
        <v>102.48416666666667</v>
      </c>
      <c r="AK6" s="79">
        <v>81.057500000000019</v>
      </c>
      <c r="AL6" s="79">
        <v>107.27749999999999</v>
      </c>
      <c r="AM6" s="79">
        <v>106.91250000000002</v>
      </c>
      <c r="AN6" s="79">
        <v>103.53083333333335</v>
      </c>
      <c r="AO6" s="79">
        <v>110.57499999999999</v>
      </c>
      <c r="AP6" s="79">
        <v>112.45666666666665</v>
      </c>
      <c r="AQ6" s="79">
        <v>106.90833333333335</v>
      </c>
      <c r="AR6" s="79">
        <v>68.715000000000018</v>
      </c>
      <c r="AS6" s="79">
        <v>68.100000000000009</v>
      </c>
      <c r="AT6" s="79">
        <v>96.750000000000014</v>
      </c>
      <c r="AU6" s="79">
        <v>115.755</v>
      </c>
      <c r="AV6" s="79">
        <v>108.49666666666667</v>
      </c>
      <c r="AW6" s="79">
        <v>108.16250000000002</v>
      </c>
      <c r="AX6" s="79">
        <v>119.1033333333333</v>
      </c>
      <c r="AY6" s="79">
        <v>108.16583333333334</v>
      </c>
      <c r="AZ6" s="79">
        <v>111.41333333333331</v>
      </c>
      <c r="BA6" s="79">
        <v>114.7925</v>
      </c>
      <c r="BB6" s="377">
        <v>100.57083333333334</v>
      </c>
    </row>
    <row r="7" spans="1:134" s="81" customFormat="1" ht="18" customHeight="1">
      <c r="A7" s="376">
        <v>2014</v>
      </c>
      <c r="B7" s="80">
        <v>109.68333333333332</v>
      </c>
      <c r="C7" s="80">
        <v>114.07499999999999</v>
      </c>
      <c r="D7" s="80">
        <v>114</v>
      </c>
      <c r="E7" s="80">
        <v>114.88333333333333</v>
      </c>
      <c r="F7" s="80">
        <v>104.30000000000001</v>
      </c>
      <c r="G7" s="80">
        <v>106.73333333333333</v>
      </c>
      <c r="H7" s="80">
        <v>103.10000000000001</v>
      </c>
      <c r="I7" s="80">
        <v>116.59999999999998</v>
      </c>
      <c r="J7" s="80">
        <v>117.39999999999998</v>
      </c>
      <c r="K7" s="80">
        <v>111.49166666666667</v>
      </c>
      <c r="L7" s="80">
        <v>115.19166666666666</v>
      </c>
      <c r="M7" s="80">
        <v>114.2</v>
      </c>
      <c r="N7" s="80">
        <v>120.09999999999998</v>
      </c>
      <c r="O7" s="80">
        <v>105.74166666666666</v>
      </c>
      <c r="P7" s="80">
        <v>118.95833333333333</v>
      </c>
      <c r="Q7" s="80">
        <v>112.85833333333333</v>
      </c>
      <c r="R7" s="80">
        <v>109.39166666666665</v>
      </c>
      <c r="S7" s="80">
        <v>110.59166666666668</v>
      </c>
      <c r="T7" s="80">
        <v>102.90000000000002</v>
      </c>
      <c r="U7" s="80">
        <v>120.09166666666665</v>
      </c>
      <c r="V7" s="80">
        <v>113.16666666666669</v>
      </c>
      <c r="W7" s="80">
        <v>119.71666666666668</v>
      </c>
      <c r="X7" s="80">
        <v>103.49166666666666</v>
      </c>
      <c r="Y7" s="80">
        <v>101.56666666666666</v>
      </c>
      <c r="Z7" s="80">
        <v>103.13333333333331</v>
      </c>
      <c r="AA7" s="80">
        <v>107.40833333333335</v>
      </c>
      <c r="AB7" s="80">
        <v>108.70833333333331</v>
      </c>
      <c r="AC7" s="80">
        <v>101.53333333333332</v>
      </c>
      <c r="AD7" s="80">
        <v>107.85000000000001</v>
      </c>
      <c r="AE7" s="80">
        <v>119.03333333333332</v>
      </c>
      <c r="AF7" s="80">
        <v>95.908333333333317</v>
      </c>
      <c r="AG7" s="80">
        <v>118.5</v>
      </c>
      <c r="AH7" s="80">
        <v>88.833333333333329</v>
      </c>
      <c r="AI7" s="80">
        <v>96.075000000000003</v>
      </c>
      <c r="AJ7" s="80">
        <v>102.31666666666666</v>
      </c>
      <c r="AK7" s="80">
        <v>74.7</v>
      </c>
      <c r="AL7" s="80">
        <v>107</v>
      </c>
      <c r="AM7" s="80">
        <v>108.88333333333331</v>
      </c>
      <c r="AN7" s="80">
        <v>104.68333333333335</v>
      </c>
      <c r="AO7" s="80">
        <v>114.21666666666665</v>
      </c>
      <c r="AP7" s="80">
        <v>112.25833333333334</v>
      </c>
      <c r="AQ7" s="80">
        <v>107.76666666666669</v>
      </c>
      <c r="AR7" s="80">
        <v>74.183333333333337</v>
      </c>
      <c r="AS7" s="80">
        <v>68.100000000000009</v>
      </c>
      <c r="AT7" s="80">
        <v>96.291666666666686</v>
      </c>
      <c r="AU7" s="80">
        <v>117.00833333333333</v>
      </c>
      <c r="AV7" s="80">
        <v>110.12500000000001</v>
      </c>
      <c r="AW7" s="80">
        <v>109.66666666666667</v>
      </c>
      <c r="AX7" s="80">
        <v>123.84999999999998</v>
      </c>
      <c r="AY7" s="80">
        <v>111.38333333333333</v>
      </c>
      <c r="AZ7" s="80">
        <v>115.36666666666666</v>
      </c>
      <c r="BA7" s="80">
        <v>120.55000000000001</v>
      </c>
      <c r="BB7" s="378">
        <v>101.51666666666667</v>
      </c>
    </row>
    <row r="8" spans="1:134" s="81" customFormat="1" ht="18" customHeight="1">
      <c r="A8" s="376">
        <v>2015</v>
      </c>
      <c r="B8" s="80">
        <v>109.64999999999998</v>
      </c>
      <c r="C8" s="80">
        <v>114.90833333333332</v>
      </c>
      <c r="D8" s="80">
        <v>114.81666666666668</v>
      </c>
      <c r="E8" s="80">
        <v>115.86666666666666</v>
      </c>
      <c r="F8" s="80">
        <v>157.60000000000002</v>
      </c>
      <c r="G8" s="80">
        <v>107.23333333333335</v>
      </c>
      <c r="H8" s="80">
        <v>183</v>
      </c>
      <c r="I8" s="80">
        <v>117.65833333333332</v>
      </c>
      <c r="J8" s="80">
        <v>118.52499999999999</v>
      </c>
      <c r="K8" s="80">
        <v>112.27500000000003</v>
      </c>
      <c r="L8" s="80">
        <v>111.41666666666667</v>
      </c>
      <c r="M8" s="80">
        <v>115.39999999999998</v>
      </c>
      <c r="N8" s="80">
        <v>122.06666666666668</v>
      </c>
      <c r="O8" s="80">
        <v>112.55</v>
      </c>
      <c r="P8" s="80">
        <v>105.06333333333332</v>
      </c>
      <c r="Q8" s="80">
        <v>114.57499999999999</v>
      </c>
      <c r="R8" s="80">
        <v>111.70833333333331</v>
      </c>
      <c r="S8" s="80">
        <v>111.21666666666668</v>
      </c>
      <c r="T8" s="80">
        <v>105.68333333333332</v>
      </c>
      <c r="U8" s="80">
        <v>123.50583333333333</v>
      </c>
      <c r="V8" s="80">
        <v>110.97500000000002</v>
      </c>
      <c r="W8" s="80">
        <v>119.46666666666665</v>
      </c>
      <c r="X8" s="80">
        <v>104.94166666666665</v>
      </c>
      <c r="Y8" s="80">
        <v>102.91666666666667</v>
      </c>
      <c r="Z8" s="80">
        <v>104.96666666666664</v>
      </c>
      <c r="AA8" s="80">
        <v>108.30000000000001</v>
      </c>
      <c r="AB8" s="80">
        <v>98.50833333333334</v>
      </c>
      <c r="AC8" s="80">
        <v>100.48333333333331</v>
      </c>
      <c r="AD8" s="80">
        <v>91.383333333333326</v>
      </c>
      <c r="AE8" s="80">
        <v>118.85833333333333</v>
      </c>
      <c r="AF8" s="80">
        <v>95.672727272727286</v>
      </c>
      <c r="AG8" s="80">
        <v>118.5</v>
      </c>
      <c r="AH8" s="80">
        <v>82.016666666666666</v>
      </c>
      <c r="AI8" s="80">
        <v>96.125000000000014</v>
      </c>
      <c r="AJ8" s="80">
        <v>101.49999999999999</v>
      </c>
      <c r="AK8" s="80">
        <v>70.874999999999986</v>
      </c>
      <c r="AL8" s="80">
        <v>106.95833333333333</v>
      </c>
      <c r="AM8" s="80">
        <v>110.27500000000002</v>
      </c>
      <c r="AN8" s="80">
        <v>105.125</v>
      </c>
      <c r="AO8" s="80">
        <v>117.31666666666665</v>
      </c>
      <c r="AP8" s="80">
        <v>105.7358333333333</v>
      </c>
      <c r="AQ8" s="80">
        <v>110.30833333333332</v>
      </c>
      <c r="AR8" s="80">
        <v>76.583333333333357</v>
      </c>
      <c r="AS8" s="80">
        <v>68.100000000000009</v>
      </c>
      <c r="AT8" s="80">
        <v>96.200000000000031</v>
      </c>
      <c r="AU8" s="80">
        <v>120.82499999999999</v>
      </c>
      <c r="AV8" s="80">
        <v>112.19166666666666</v>
      </c>
      <c r="AW8" s="80">
        <v>111.7</v>
      </c>
      <c r="AX8" s="80">
        <v>126.98333333333333</v>
      </c>
      <c r="AY8" s="80">
        <v>113.54166666666667</v>
      </c>
      <c r="AZ8" s="80">
        <v>116.50833333333333</v>
      </c>
      <c r="BA8" s="80">
        <v>130.65000000000003</v>
      </c>
      <c r="BB8" s="378">
        <v>103.18333333333332</v>
      </c>
    </row>
    <row r="9" spans="1:134" s="81" customFormat="1" ht="18" customHeight="1">
      <c r="A9" s="376">
        <v>2016</v>
      </c>
      <c r="B9" s="80">
        <v>100.72</v>
      </c>
      <c r="C9" s="80">
        <v>102.92</v>
      </c>
      <c r="D9" s="80">
        <v>103.03</v>
      </c>
      <c r="E9" s="80">
        <v>100.97</v>
      </c>
      <c r="F9" s="80">
        <v>100.27</v>
      </c>
      <c r="G9" s="80">
        <v>100.89</v>
      </c>
      <c r="H9" s="80">
        <v>100</v>
      </c>
      <c r="I9" s="80">
        <v>101.71</v>
      </c>
      <c r="J9" s="80">
        <v>101.54</v>
      </c>
      <c r="K9" s="80">
        <v>102.81</v>
      </c>
      <c r="L9" s="80">
        <v>98.7</v>
      </c>
      <c r="M9" s="80">
        <v>100.77</v>
      </c>
      <c r="N9" s="80">
        <v>101.19</v>
      </c>
      <c r="O9" s="80">
        <v>111.92</v>
      </c>
      <c r="P9" s="80">
        <v>90.46</v>
      </c>
      <c r="Q9" s="80">
        <v>101.64</v>
      </c>
      <c r="R9" s="80">
        <v>105.2</v>
      </c>
      <c r="S9" s="80">
        <v>101.09</v>
      </c>
      <c r="T9" s="80">
        <v>101.5</v>
      </c>
      <c r="U9" s="80">
        <v>99.49</v>
      </c>
      <c r="V9" s="80">
        <v>99.12</v>
      </c>
      <c r="W9" s="80">
        <v>99.39</v>
      </c>
      <c r="X9" s="80">
        <v>101.06</v>
      </c>
      <c r="Y9" s="80">
        <v>99.83</v>
      </c>
      <c r="Z9" s="80">
        <v>101.62</v>
      </c>
      <c r="AA9" s="80">
        <v>102.08</v>
      </c>
      <c r="AB9" s="80">
        <v>96.28</v>
      </c>
      <c r="AC9" s="80">
        <v>100.33</v>
      </c>
      <c r="AD9" s="80">
        <v>93.75</v>
      </c>
      <c r="AE9" s="80">
        <v>98.54</v>
      </c>
      <c r="AF9" s="80">
        <v>100.08</v>
      </c>
      <c r="AG9" s="80">
        <v>100</v>
      </c>
      <c r="AH9" s="80">
        <v>100.28</v>
      </c>
      <c r="AI9" s="80">
        <v>100.05</v>
      </c>
      <c r="AJ9" s="80">
        <v>101.73</v>
      </c>
      <c r="AK9" s="80">
        <v>98.69</v>
      </c>
      <c r="AL9" s="80">
        <v>99.97</v>
      </c>
      <c r="AM9" s="80">
        <v>103.35</v>
      </c>
      <c r="AN9" s="80">
        <v>101.69</v>
      </c>
      <c r="AO9" s="80">
        <v>100.79</v>
      </c>
      <c r="AP9" s="80">
        <v>102.5</v>
      </c>
      <c r="AQ9" s="80">
        <v>100.95</v>
      </c>
      <c r="AR9" s="80">
        <v>100.72</v>
      </c>
      <c r="AS9" s="80">
        <v>100</v>
      </c>
      <c r="AT9" s="80">
        <v>100.04</v>
      </c>
      <c r="AU9" s="80">
        <v>101.43</v>
      </c>
      <c r="AV9" s="80">
        <v>100.64</v>
      </c>
      <c r="AW9" s="80">
        <v>100.59</v>
      </c>
      <c r="AX9" s="80">
        <v>101.74</v>
      </c>
      <c r="AY9" s="80">
        <v>105.12</v>
      </c>
      <c r="AZ9" s="80">
        <v>101.26</v>
      </c>
      <c r="BA9" s="80">
        <v>102.33</v>
      </c>
      <c r="BB9" s="378">
        <v>111.13</v>
      </c>
    </row>
    <row r="10" spans="1:134" s="82" customFormat="1" ht="18" customHeight="1">
      <c r="A10" s="379">
        <v>2017</v>
      </c>
      <c r="B10" s="294">
        <v>103</v>
      </c>
      <c r="C10" s="294">
        <v>105.9</v>
      </c>
      <c r="D10" s="294">
        <v>106.2</v>
      </c>
      <c r="E10" s="294">
        <v>100.2</v>
      </c>
      <c r="F10" s="294">
        <v>102.1</v>
      </c>
      <c r="G10" s="294">
        <v>106.8</v>
      </c>
      <c r="H10" s="294">
        <v>100</v>
      </c>
      <c r="I10" s="294">
        <v>102.9</v>
      </c>
      <c r="J10" s="294">
        <v>102.8</v>
      </c>
      <c r="K10" s="294">
        <v>103.5</v>
      </c>
      <c r="L10" s="294">
        <v>100.9</v>
      </c>
      <c r="M10" s="294">
        <v>102</v>
      </c>
      <c r="N10" s="294">
        <v>104.9</v>
      </c>
      <c r="O10" s="294">
        <v>121.9</v>
      </c>
      <c r="P10" s="294">
        <v>89.6</v>
      </c>
      <c r="Q10" s="294">
        <v>103.1</v>
      </c>
      <c r="R10" s="294">
        <v>108.6</v>
      </c>
      <c r="S10" s="294">
        <v>102.4</v>
      </c>
      <c r="T10" s="294">
        <v>101.2</v>
      </c>
      <c r="U10" s="294">
        <v>97.6</v>
      </c>
      <c r="V10" s="294">
        <v>99.7</v>
      </c>
      <c r="W10" s="294">
        <v>103</v>
      </c>
      <c r="X10" s="294">
        <v>102.1</v>
      </c>
      <c r="Y10" s="294">
        <v>99.5</v>
      </c>
      <c r="Z10" s="294">
        <v>103.1</v>
      </c>
      <c r="AA10" s="294">
        <v>104.8</v>
      </c>
      <c r="AB10" s="294">
        <v>100.3</v>
      </c>
      <c r="AC10" s="294">
        <v>101.3</v>
      </c>
      <c r="AD10" s="294">
        <v>99.4</v>
      </c>
      <c r="AE10" s="294">
        <v>101.7</v>
      </c>
      <c r="AF10" s="294">
        <v>100.4</v>
      </c>
      <c r="AG10" s="294">
        <v>106.8</v>
      </c>
      <c r="AH10" s="294">
        <v>101.9</v>
      </c>
      <c r="AI10" s="294">
        <v>100.1</v>
      </c>
      <c r="AJ10" s="294">
        <v>101.5</v>
      </c>
      <c r="AK10" s="294">
        <v>94.6</v>
      </c>
      <c r="AL10" s="294">
        <v>102.4</v>
      </c>
      <c r="AM10" s="294">
        <v>103.4</v>
      </c>
      <c r="AN10" s="294">
        <v>102.8</v>
      </c>
      <c r="AO10" s="294">
        <v>102.2</v>
      </c>
      <c r="AP10" s="294">
        <v>100.9</v>
      </c>
      <c r="AQ10" s="294">
        <v>102.9</v>
      </c>
      <c r="AR10" s="294">
        <v>108.4</v>
      </c>
      <c r="AS10" s="294">
        <v>100</v>
      </c>
      <c r="AT10" s="294">
        <v>100</v>
      </c>
      <c r="AU10" s="294">
        <v>104.3</v>
      </c>
      <c r="AV10" s="294">
        <v>103</v>
      </c>
      <c r="AW10" s="294">
        <v>102.9</v>
      </c>
      <c r="AX10" s="294">
        <v>104.1</v>
      </c>
      <c r="AY10" s="294">
        <v>111.1</v>
      </c>
      <c r="AZ10" s="294">
        <v>105.2</v>
      </c>
      <c r="BA10" s="294">
        <v>104.6</v>
      </c>
      <c r="BB10" s="380">
        <v>121.1</v>
      </c>
    </row>
    <row r="11" spans="1:134" s="82" customFormat="1" ht="18" customHeight="1">
      <c r="A11" s="291">
        <v>2018</v>
      </c>
      <c r="B11" s="292">
        <v>104.7</v>
      </c>
      <c r="C11" s="292">
        <v>108.5</v>
      </c>
      <c r="D11" s="292">
        <v>108.9</v>
      </c>
      <c r="E11" s="292">
        <v>101.2</v>
      </c>
      <c r="F11" s="292">
        <v>102</v>
      </c>
      <c r="G11" s="292">
        <v>106.5</v>
      </c>
      <c r="H11" s="292">
        <v>100</v>
      </c>
      <c r="I11" s="292">
        <v>104</v>
      </c>
      <c r="J11" s="292">
        <v>103.8</v>
      </c>
      <c r="K11" s="292">
        <v>105.7</v>
      </c>
      <c r="L11" s="292">
        <v>102.7</v>
      </c>
      <c r="M11" s="292">
        <v>103.1</v>
      </c>
      <c r="N11" s="292">
        <v>108.6</v>
      </c>
      <c r="O11" s="292">
        <v>130.19999999999999</v>
      </c>
      <c r="P11" s="292">
        <v>88.8</v>
      </c>
      <c r="Q11" s="292">
        <v>105</v>
      </c>
      <c r="R11" s="292">
        <v>114.5</v>
      </c>
      <c r="S11" s="292">
        <v>103.2</v>
      </c>
      <c r="T11" s="292">
        <v>101.6</v>
      </c>
      <c r="U11" s="292">
        <v>97</v>
      </c>
      <c r="V11" s="292">
        <v>100.8</v>
      </c>
      <c r="W11" s="292">
        <v>106.5</v>
      </c>
      <c r="X11" s="292">
        <v>101.8</v>
      </c>
      <c r="Y11" s="292">
        <v>98.5</v>
      </c>
      <c r="Z11" s="292">
        <v>104.4</v>
      </c>
      <c r="AA11" s="292">
        <v>102.4</v>
      </c>
      <c r="AB11" s="292">
        <v>102.7</v>
      </c>
      <c r="AC11" s="292">
        <v>100.1</v>
      </c>
      <c r="AD11" s="292">
        <v>104.9</v>
      </c>
      <c r="AE11" s="292">
        <v>101.4</v>
      </c>
      <c r="AF11" s="292">
        <v>99.5</v>
      </c>
      <c r="AG11" s="292">
        <v>109.1</v>
      </c>
      <c r="AH11" s="292">
        <v>102.9</v>
      </c>
      <c r="AI11" s="292">
        <v>98.8</v>
      </c>
      <c r="AJ11" s="292">
        <v>102.1</v>
      </c>
      <c r="AK11" s="292">
        <v>89.1</v>
      </c>
      <c r="AL11" s="292">
        <v>106.5</v>
      </c>
      <c r="AM11" s="292">
        <v>104.2</v>
      </c>
      <c r="AN11" s="292">
        <v>104.7</v>
      </c>
      <c r="AO11" s="292">
        <v>103.1</v>
      </c>
      <c r="AP11" s="292">
        <v>101.6</v>
      </c>
      <c r="AQ11" s="292">
        <v>104.1</v>
      </c>
      <c r="AR11" s="292">
        <v>110.7</v>
      </c>
      <c r="AS11" s="292">
        <v>100</v>
      </c>
      <c r="AT11" s="292">
        <v>100</v>
      </c>
      <c r="AU11" s="292">
        <v>106.1</v>
      </c>
      <c r="AV11" s="292">
        <v>106.8</v>
      </c>
      <c r="AW11" s="292">
        <v>106.9</v>
      </c>
      <c r="AX11" s="292">
        <v>106.3</v>
      </c>
      <c r="AY11" s="292">
        <v>112</v>
      </c>
      <c r="AZ11" s="292">
        <v>105.9</v>
      </c>
      <c r="BA11" s="292">
        <v>105.7</v>
      </c>
      <c r="BB11" s="293">
        <v>121.8</v>
      </c>
    </row>
    <row r="12" spans="1:134" s="205" customFormat="1" ht="18" customHeight="1">
      <c r="A12" s="233">
        <v>2019</v>
      </c>
      <c r="B12" s="381">
        <v>105.47</v>
      </c>
      <c r="C12" s="381">
        <v>110.43</v>
      </c>
      <c r="D12" s="381">
        <v>110.75</v>
      </c>
      <c r="E12" s="381">
        <v>104.62</v>
      </c>
      <c r="F12" s="381">
        <v>102.23</v>
      </c>
      <c r="G12" s="381">
        <v>107.24</v>
      </c>
      <c r="H12" s="381">
        <v>100</v>
      </c>
      <c r="I12" s="381">
        <v>104.2</v>
      </c>
      <c r="J12" s="381">
        <v>103.81</v>
      </c>
      <c r="K12" s="381">
        <v>106.85</v>
      </c>
      <c r="L12" s="381">
        <v>105.18</v>
      </c>
      <c r="M12" s="381">
        <v>104.91</v>
      </c>
      <c r="N12" s="381">
        <v>111.29</v>
      </c>
      <c r="O12" s="381">
        <v>136.38</v>
      </c>
      <c r="P12" s="381">
        <v>90.23</v>
      </c>
      <c r="Q12" s="381">
        <v>107.11</v>
      </c>
      <c r="R12" s="381">
        <v>121.7</v>
      </c>
      <c r="S12" s="381">
        <v>105.18</v>
      </c>
      <c r="T12" s="381">
        <v>102.15</v>
      </c>
      <c r="U12" s="381">
        <v>96.96</v>
      </c>
      <c r="V12" s="381">
        <v>100.59</v>
      </c>
      <c r="W12" s="381">
        <v>109.71</v>
      </c>
      <c r="X12" s="381">
        <v>102.55</v>
      </c>
      <c r="Y12" s="381">
        <v>100.42</v>
      </c>
      <c r="Z12" s="381">
        <v>104.96</v>
      </c>
      <c r="AA12" s="381">
        <v>100.95</v>
      </c>
      <c r="AB12" s="381">
        <v>100.11</v>
      </c>
      <c r="AC12" s="381">
        <v>98.82</v>
      </c>
      <c r="AD12" s="381">
        <v>99.94</v>
      </c>
      <c r="AE12" s="381">
        <v>104.16</v>
      </c>
      <c r="AF12" s="381">
        <v>97.18</v>
      </c>
      <c r="AG12" s="381">
        <v>117.47</v>
      </c>
      <c r="AH12" s="381">
        <v>102.26</v>
      </c>
      <c r="AI12" s="381">
        <v>96.12</v>
      </c>
      <c r="AJ12" s="381">
        <v>102.07</v>
      </c>
      <c r="AK12" s="381">
        <v>85.45</v>
      </c>
      <c r="AL12" s="381">
        <v>107.26</v>
      </c>
      <c r="AM12" s="381">
        <v>104.78</v>
      </c>
      <c r="AN12" s="381">
        <v>106.25</v>
      </c>
      <c r="AO12" s="381">
        <v>103.94</v>
      </c>
      <c r="AP12" s="381">
        <v>99.97</v>
      </c>
      <c r="AQ12" s="381">
        <v>103.21</v>
      </c>
      <c r="AR12" s="381">
        <v>110.33</v>
      </c>
      <c r="AS12" s="381">
        <v>59.53</v>
      </c>
      <c r="AT12" s="381">
        <v>99.42</v>
      </c>
      <c r="AU12" s="381" t="s">
        <v>409</v>
      </c>
      <c r="AV12" s="381">
        <v>110.54</v>
      </c>
      <c r="AW12" s="381">
        <v>110.81</v>
      </c>
      <c r="AX12" s="381">
        <v>107.23</v>
      </c>
      <c r="AY12" s="381">
        <v>113.08</v>
      </c>
      <c r="AZ12" s="381">
        <v>105.9</v>
      </c>
      <c r="BA12" s="381">
        <v>107.95</v>
      </c>
      <c r="BB12" s="382">
        <v>124.41</v>
      </c>
    </row>
    <row r="13" spans="1:134" s="84" customFormat="1" ht="14.25" customHeight="1">
      <c r="A13" s="83" t="s">
        <v>111</v>
      </c>
    </row>
    <row r="14" spans="1:134" s="84" customFormat="1" ht="14.25" customHeight="1">
      <c r="A14" s="575" t="s">
        <v>288</v>
      </c>
      <c r="B14" s="575"/>
      <c r="C14" s="575"/>
      <c r="D14" s="575"/>
      <c r="E14" s="575"/>
      <c r="F14" s="575"/>
      <c r="G14" s="575"/>
      <c r="H14" s="575"/>
      <c r="I14" s="575"/>
      <c r="J14" s="575"/>
      <c r="K14" s="575"/>
      <c r="L14" s="575"/>
      <c r="M14" s="575"/>
    </row>
    <row r="15" spans="1:134">
      <c r="A15" s="575"/>
      <c r="B15" s="575"/>
      <c r="C15" s="575"/>
      <c r="D15" s="575"/>
      <c r="E15" s="575"/>
      <c r="F15" s="575"/>
      <c r="G15" s="575"/>
      <c r="H15" s="575"/>
      <c r="I15" s="575"/>
      <c r="J15" s="575"/>
      <c r="K15" s="575"/>
      <c r="L15" s="575"/>
      <c r="M15" s="575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</row>
    <row r="17" spans="1:1">
      <c r="A17" s="125"/>
    </row>
    <row r="18" spans="1:1">
      <c r="A18" s="126"/>
    </row>
  </sheetData>
  <mergeCells count="15">
    <mergeCell ref="A14:M15"/>
    <mergeCell ref="BA2:BB2"/>
    <mergeCell ref="AY3:BB3"/>
    <mergeCell ref="X3:AA3"/>
    <mergeCell ref="AB3:AE3"/>
    <mergeCell ref="AF3:AI3"/>
    <mergeCell ref="AJ3:AP3"/>
    <mergeCell ref="AQ3:AU3"/>
    <mergeCell ref="AV3:AX3"/>
    <mergeCell ref="Q3:W3"/>
    <mergeCell ref="B3:B4"/>
    <mergeCell ref="C3:E3"/>
    <mergeCell ref="F3:H3"/>
    <mergeCell ref="I3:K3"/>
    <mergeCell ref="L3:P3"/>
  </mergeCells>
  <phoneticPr fontId="7" type="noConversion"/>
  <printOptions horizontalCentered="1"/>
  <pageMargins left="0.55000000000000004" right="0.27" top="0.63" bottom="0.5" header="0.51181102362204722" footer="0.24"/>
  <pageSetup paperSize="9" scale="72" orientation="landscape" horizontalDpi="1200" verticalDpi="1200" r:id="rId1"/>
  <headerFooter alignWithMargins="0"/>
  <colBreaks count="3" manualBreakCount="3">
    <brk id="27" max="24" man="1"/>
    <brk id="72" max="1048575" man="1"/>
    <brk id="114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view="pageBreakPreview" zoomScaleNormal="70" zoomScaleSheetLayoutView="100" workbookViewId="0">
      <selection activeCell="E14" sqref="E14"/>
    </sheetView>
  </sheetViews>
  <sheetFormatPr defaultColWidth="15.77734375" defaultRowHeight="22.5" customHeight="1"/>
  <cols>
    <col min="1" max="1" width="16.109375" style="6" customWidth="1"/>
    <col min="2" max="2" width="19.44140625" style="6" customWidth="1"/>
    <col min="3" max="3" width="17.77734375" style="6" customWidth="1"/>
    <col min="4" max="4" width="16.109375" style="6" customWidth="1"/>
    <col min="5" max="5" width="17.44140625" style="6" customWidth="1"/>
    <col min="6" max="16384" width="15.77734375" style="6"/>
  </cols>
  <sheetData>
    <row r="1" spans="1:5" s="296" customFormat="1" ht="22.5" customHeight="1">
      <c r="A1" s="543" t="s">
        <v>400</v>
      </c>
      <c r="B1" s="543"/>
      <c r="D1" s="297"/>
      <c r="E1" s="297"/>
    </row>
    <row r="2" spans="1:5" ht="22.5" customHeight="1">
      <c r="A2" s="308" t="s">
        <v>186</v>
      </c>
      <c r="B2" s="88"/>
      <c r="C2" s="88"/>
      <c r="D2" s="88"/>
      <c r="E2" s="88"/>
    </row>
    <row r="3" spans="1:5" ht="22.5" customHeight="1" thickBot="1">
      <c r="A3" s="89"/>
      <c r="B3" s="89"/>
      <c r="C3" s="89"/>
      <c r="D3" s="87" t="s">
        <v>171</v>
      </c>
      <c r="E3" s="87" t="s">
        <v>70</v>
      </c>
    </row>
    <row r="4" spans="1:5" ht="35.25" customHeight="1">
      <c r="A4" s="90" t="s">
        <v>188</v>
      </c>
      <c r="B4" s="582" t="s">
        <v>180</v>
      </c>
      <c r="C4" s="583"/>
      <c r="D4" s="582" t="s">
        <v>187</v>
      </c>
      <c r="E4" s="584"/>
    </row>
    <row r="5" spans="1:5" ht="35.25" customHeight="1">
      <c r="A5" s="304" t="s">
        <v>42</v>
      </c>
      <c r="B5" s="305" t="s">
        <v>178</v>
      </c>
      <c r="C5" s="306" t="s">
        <v>179</v>
      </c>
      <c r="D5" s="305" t="s">
        <v>178</v>
      </c>
      <c r="E5" s="307" t="s">
        <v>179</v>
      </c>
    </row>
    <row r="6" spans="1:5" s="85" customFormat="1" ht="0.75" customHeight="1">
      <c r="A6" s="96">
        <v>2012</v>
      </c>
      <c r="B6" s="93">
        <v>5489</v>
      </c>
      <c r="C6" s="93">
        <v>8192000</v>
      </c>
      <c r="D6" s="93">
        <v>5489</v>
      </c>
      <c r="E6" s="93">
        <v>8192000</v>
      </c>
    </row>
    <row r="7" spans="1:5" s="85" customFormat="1" ht="31.5" customHeight="1">
      <c r="A7" s="96">
        <v>2013</v>
      </c>
      <c r="B7" s="93">
        <v>5161</v>
      </c>
      <c r="C7" s="93">
        <v>7442000</v>
      </c>
      <c r="D7" s="93">
        <v>5161</v>
      </c>
      <c r="E7" s="93">
        <v>7442000</v>
      </c>
    </row>
    <row r="8" spans="1:5" s="91" customFormat="1" ht="31.5" customHeight="1">
      <c r="A8" s="97">
        <v>2014</v>
      </c>
      <c r="B8" s="94">
        <v>4839</v>
      </c>
      <c r="C8" s="94">
        <v>6103000</v>
      </c>
      <c r="D8" s="94">
        <v>4839</v>
      </c>
      <c r="E8" s="94">
        <v>6103000</v>
      </c>
    </row>
    <row r="9" spans="1:5" s="92" customFormat="1" ht="31.5" customHeight="1">
      <c r="A9" s="98">
        <v>2015</v>
      </c>
      <c r="B9" s="95">
        <v>4731</v>
      </c>
      <c r="C9" s="95">
        <v>6321000</v>
      </c>
      <c r="D9" s="95">
        <v>4731</v>
      </c>
      <c r="E9" s="95">
        <v>6321000</v>
      </c>
    </row>
    <row r="10" spans="1:5" s="92" customFormat="1" ht="31.5" customHeight="1">
      <c r="A10" s="97">
        <v>2016</v>
      </c>
      <c r="B10" s="95">
        <v>3937</v>
      </c>
      <c r="C10" s="95">
        <v>6129000</v>
      </c>
      <c r="D10" s="95">
        <v>3937</v>
      </c>
      <c r="E10" s="95">
        <v>6129000</v>
      </c>
    </row>
    <row r="11" spans="1:5" s="91" customFormat="1" ht="31.5" customHeight="1">
      <c r="A11" s="98">
        <v>2017</v>
      </c>
      <c r="B11" s="95">
        <v>3675</v>
      </c>
      <c r="C11" s="95">
        <v>5700000</v>
      </c>
      <c r="D11" s="95">
        <v>3675</v>
      </c>
      <c r="E11" s="95">
        <v>5700000</v>
      </c>
    </row>
    <row r="12" spans="1:5" s="91" customFormat="1" ht="31.5" customHeight="1">
      <c r="A12" s="303">
        <v>2018</v>
      </c>
      <c r="B12" s="301">
        <v>3151</v>
      </c>
      <c r="C12" s="301">
        <v>5634000</v>
      </c>
      <c r="D12" s="301">
        <v>3151</v>
      </c>
      <c r="E12" s="302">
        <v>5634000</v>
      </c>
    </row>
    <row r="13" spans="1:5" s="207" customFormat="1" ht="31.5" customHeight="1">
      <c r="A13" s="300">
        <v>2019</v>
      </c>
      <c r="B13" s="298">
        <v>3675</v>
      </c>
      <c r="C13" s="298">
        <v>5700000</v>
      </c>
      <c r="D13" s="298">
        <v>3675</v>
      </c>
      <c r="E13" s="299">
        <v>5700000</v>
      </c>
    </row>
    <row r="14" spans="1:5" s="2" customFormat="1" ht="17.25" customHeight="1">
      <c r="A14" s="208" t="s">
        <v>305</v>
      </c>
      <c r="B14" s="208"/>
      <c r="C14" s="209"/>
      <c r="D14" s="210"/>
      <c r="E14" s="210"/>
    </row>
    <row r="15" spans="1:5" s="2" customFormat="1" ht="17.25" customHeight="1">
      <c r="B15" s="6"/>
      <c r="C15" s="6"/>
      <c r="D15" s="6"/>
      <c r="E15" s="6"/>
    </row>
    <row r="16" spans="1:5" ht="22.5" customHeight="1">
      <c r="A16" s="2"/>
    </row>
  </sheetData>
  <mergeCells count="3">
    <mergeCell ref="B4:C4"/>
    <mergeCell ref="D4:E4"/>
    <mergeCell ref="A1:B1"/>
  </mergeCells>
  <phoneticPr fontId="7" type="noConversion"/>
  <printOptions horizontalCentered="1"/>
  <pageMargins left="0.74803149606299213" right="0.74803149606299213" top="0.74803149606299213" bottom="0.74803149606299213" header="0.51181102362204722" footer="0.51181102362204722"/>
  <pageSetup paperSize="9" orientation="landscape" horizontalDpi="1200" verticalDpi="12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zoomScaleNormal="100" zoomScaleSheetLayoutView="100" workbookViewId="0">
      <selection activeCell="D17" sqref="D17"/>
    </sheetView>
  </sheetViews>
  <sheetFormatPr defaultColWidth="20" defaultRowHeight="19.5" customHeight="1"/>
  <cols>
    <col min="1" max="1" width="12.33203125" style="6" customWidth="1"/>
    <col min="2" max="16384" width="20" style="6"/>
  </cols>
  <sheetData>
    <row r="1" spans="1:5" ht="19.5" customHeight="1" thickBot="1">
      <c r="A1" s="585" t="s">
        <v>401</v>
      </c>
      <c r="B1" s="585"/>
      <c r="C1" s="585"/>
      <c r="D1" s="42" t="s">
        <v>172</v>
      </c>
      <c r="E1" s="42" t="s">
        <v>43</v>
      </c>
    </row>
    <row r="2" spans="1:5" ht="19.5" customHeight="1">
      <c r="A2" s="99" t="s">
        <v>44</v>
      </c>
      <c r="B2" s="100" t="s">
        <v>45</v>
      </c>
      <c r="C2" s="100" t="s">
        <v>46</v>
      </c>
      <c r="D2" s="100" t="s">
        <v>47</v>
      </c>
      <c r="E2" s="101" t="s">
        <v>48</v>
      </c>
    </row>
    <row r="3" spans="1:5" ht="19.5" customHeight="1">
      <c r="A3" s="102" t="s">
        <v>49</v>
      </c>
      <c r="B3" s="103" t="s">
        <v>173</v>
      </c>
      <c r="C3" s="103" t="s">
        <v>174</v>
      </c>
      <c r="D3" s="103" t="s">
        <v>175</v>
      </c>
      <c r="E3" s="104" t="s">
        <v>176</v>
      </c>
    </row>
    <row r="4" spans="1:5" ht="16.5" customHeight="1">
      <c r="A4" s="316" t="s">
        <v>50</v>
      </c>
      <c r="B4" s="317"/>
      <c r="C4" s="317"/>
      <c r="D4" s="317"/>
      <c r="E4" s="318" t="s">
        <v>177</v>
      </c>
    </row>
    <row r="5" spans="1:5" s="105" customFormat="1" ht="6" hidden="1" customHeight="1">
      <c r="A5" s="133"/>
      <c r="B5" s="134"/>
      <c r="C5" s="134"/>
      <c r="D5" s="134"/>
      <c r="E5" s="135"/>
    </row>
    <row r="6" spans="1:5" s="105" customFormat="1" ht="19.5" hidden="1" customHeight="1">
      <c r="A6" s="136">
        <v>2012</v>
      </c>
      <c r="B6" s="106">
        <v>77394517</v>
      </c>
      <c r="C6" s="106">
        <v>31500508</v>
      </c>
      <c r="D6" s="106">
        <v>45894009</v>
      </c>
      <c r="E6" s="137">
        <v>-14393501</v>
      </c>
    </row>
    <row r="7" spans="1:5" s="105" customFormat="1" ht="19.5" customHeight="1">
      <c r="A7" s="310">
        <v>2013</v>
      </c>
      <c r="B7" s="106">
        <v>76759599</v>
      </c>
      <c r="C7" s="106">
        <v>32231293</v>
      </c>
      <c r="D7" s="106">
        <v>44528306</v>
      </c>
      <c r="E7" s="137">
        <v>-12297013</v>
      </c>
    </row>
    <row r="8" spans="1:5" s="86" customFormat="1" ht="19.5" customHeight="1">
      <c r="A8" s="311">
        <v>2014</v>
      </c>
      <c r="B8" s="107">
        <v>63421115</v>
      </c>
      <c r="C8" s="107">
        <v>30436270</v>
      </c>
      <c r="D8" s="107">
        <v>32984844</v>
      </c>
      <c r="E8" s="138">
        <v>-2548574</v>
      </c>
    </row>
    <row r="9" spans="1:5" s="86" customFormat="1" ht="19.5" customHeight="1">
      <c r="A9" s="311">
        <v>2015</v>
      </c>
      <c r="B9" s="107">
        <v>42194386</v>
      </c>
      <c r="C9" s="107">
        <v>22487250</v>
      </c>
      <c r="D9" s="107">
        <v>19707136</v>
      </c>
      <c r="E9" s="138">
        <v>2780114</v>
      </c>
    </row>
    <row r="10" spans="1:5" s="86" customFormat="1" ht="19.5" customHeight="1">
      <c r="A10" s="311">
        <v>2016</v>
      </c>
      <c r="B10" s="107">
        <v>34966304</v>
      </c>
      <c r="C10" s="107">
        <v>19330280</v>
      </c>
      <c r="D10" s="107">
        <v>15636024</v>
      </c>
      <c r="E10" s="138">
        <v>3694256</v>
      </c>
    </row>
    <row r="11" spans="1:5" s="108" customFormat="1" ht="19.5" customHeight="1">
      <c r="A11" s="311">
        <v>2017</v>
      </c>
      <c r="B11" s="309">
        <v>43930062</v>
      </c>
      <c r="C11" s="309">
        <v>23876649</v>
      </c>
      <c r="D11" s="309">
        <v>20053413</v>
      </c>
      <c r="E11" s="137">
        <v>3823236</v>
      </c>
    </row>
    <row r="12" spans="1:5" s="108" customFormat="1" ht="19.5" customHeight="1">
      <c r="A12" s="311">
        <v>2018</v>
      </c>
      <c r="B12" s="309">
        <v>56437733</v>
      </c>
      <c r="C12" s="309">
        <v>28964419</v>
      </c>
      <c r="D12" s="309">
        <v>27473314</v>
      </c>
      <c r="E12" s="137">
        <v>1491105</v>
      </c>
    </row>
    <row r="13" spans="1:5" ht="19.5" customHeight="1">
      <c r="A13" s="312">
        <v>2019</v>
      </c>
      <c r="B13" s="234">
        <v>49343336</v>
      </c>
      <c r="C13" s="234">
        <v>25215177</v>
      </c>
      <c r="D13" s="234">
        <v>24128159</v>
      </c>
      <c r="E13" s="313">
        <v>1087018</v>
      </c>
    </row>
    <row r="14" spans="1:5" ht="19.5" customHeight="1">
      <c r="A14" s="314" t="s">
        <v>334</v>
      </c>
      <c r="B14" s="632">
        <v>4144868</v>
      </c>
      <c r="C14" s="635">
        <v>2110046</v>
      </c>
      <c r="D14" s="635">
        <v>2034822</v>
      </c>
      <c r="E14" s="137">
        <v>75224</v>
      </c>
    </row>
    <row r="15" spans="1:5" ht="19.5" customHeight="1">
      <c r="A15" s="314" t="s">
        <v>51</v>
      </c>
      <c r="B15" s="633">
        <v>3915819</v>
      </c>
      <c r="C15" s="635">
        <v>1890177</v>
      </c>
      <c r="D15" s="635">
        <v>2025642</v>
      </c>
      <c r="E15" s="137">
        <v>-135465</v>
      </c>
    </row>
    <row r="16" spans="1:5" ht="19.5" customHeight="1">
      <c r="A16" s="314" t="s">
        <v>52</v>
      </c>
      <c r="B16" s="632">
        <v>4065931</v>
      </c>
      <c r="C16" s="635">
        <v>2150007</v>
      </c>
      <c r="D16" s="635">
        <v>1915924</v>
      </c>
      <c r="E16" s="137">
        <v>234083</v>
      </c>
    </row>
    <row r="17" spans="1:5" ht="19.5" customHeight="1">
      <c r="A17" s="314" t="s">
        <v>53</v>
      </c>
      <c r="B17" s="633">
        <v>4548415</v>
      </c>
      <c r="C17" s="635">
        <v>2390733</v>
      </c>
      <c r="D17" s="635">
        <v>2157682</v>
      </c>
      <c r="E17" s="137">
        <v>233051</v>
      </c>
    </row>
    <row r="18" spans="1:5" ht="19.5" customHeight="1">
      <c r="A18" s="314" t="s">
        <v>54</v>
      </c>
      <c r="B18" s="632">
        <v>3992800</v>
      </c>
      <c r="C18" s="635">
        <v>1920519</v>
      </c>
      <c r="D18" s="635">
        <v>2072281</v>
      </c>
      <c r="E18" s="137">
        <v>-151762</v>
      </c>
    </row>
    <row r="19" spans="1:5" ht="19.5" customHeight="1">
      <c r="A19" s="314" t="s">
        <v>335</v>
      </c>
      <c r="B19" s="633">
        <v>3531591</v>
      </c>
      <c r="C19" s="635">
        <v>1672690</v>
      </c>
      <c r="D19" s="635">
        <v>1858901</v>
      </c>
      <c r="E19" s="137">
        <v>-186211</v>
      </c>
    </row>
    <row r="20" spans="1:5" ht="19.5" customHeight="1">
      <c r="A20" s="314" t="s">
        <v>55</v>
      </c>
      <c r="B20" s="633">
        <v>4166506</v>
      </c>
      <c r="C20" s="635">
        <v>2223783</v>
      </c>
      <c r="D20" s="635">
        <v>1942723</v>
      </c>
      <c r="E20" s="137">
        <v>281060</v>
      </c>
    </row>
    <row r="21" spans="1:5" ht="19.5" customHeight="1">
      <c r="A21" s="314" t="s">
        <v>336</v>
      </c>
      <c r="B21" s="632">
        <v>4499599</v>
      </c>
      <c r="C21" s="635">
        <v>2155713</v>
      </c>
      <c r="D21" s="635">
        <v>2343886</v>
      </c>
      <c r="E21" s="137">
        <v>-188173</v>
      </c>
    </row>
    <row r="22" spans="1:5" ht="19.5" customHeight="1">
      <c r="A22" s="314" t="s">
        <v>56</v>
      </c>
      <c r="B22" s="633">
        <v>3991718</v>
      </c>
      <c r="C22" s="635">
        <v>2230803</v>
      </c>
      <c r="D22" s="635">
        <v>1760915</v>
      </c>
      <c r="E22" s="137">
        <v>469888</v>
      </c>
    </row>
    <row r="23" spans="1:5" ht="19.5" customHeight="1">
      <c r="A23" s="314" t="s">
        <v>302</v>
      </c>
      <c r="B23" s="633">
        <v>4268773</v>
      </c>
      <c r="C23" s="635">
        <v>2144538</v>
      </c>
      <c r="D23" s="635">
        <v>2124235</v>
      </c>
      <c r="E23" s="137">
        <v>20303</v>
      </c>
    </row>
    <row r="24" spans="1:5" ht="19.5" customHeight="1">
      <c r="A24" s="314" t="s">
        <v>57</v>
      </c>
      <c r="B24" s="633">
        <v>4059274</v>
      </c>
      <c r="C24" s="635">
        <v>2253854</v>
      </c>
      <c r="D24" s="635">
        <v>1805420</v>
      </c>
      <c r="E24" s="137">
        <v>448434</v>
      </c>
    </row>
    <row r="25" spans="1:5" ht="19.5" customHeight="1" thickBot="1">
      <c r="A25" s="315" t="s">
        <v>58</v>
      </c>
      <c r="B25" s="634">
        <v>4158040</v>
      </c>
      <c r="C25" s="636">
        <v>2072313</v>
      </c>
      <c r="D25" s="636">
        <v>2085727</v>
      </c>
      <c r="E25" s="235">
        <v>-13414</v>
      </c>
    </row>
    <row r="26" spans="1:5" ht="19.5" customHeight="1">
      <c r="A26" s="118" t="s">
        <v>284</v>
      </c>
      <c r="B26" s="178"/>
      <c r="C26" s="177"/>
      <c r="D26" s="177"/>
    </row>
    <row r="27" spans="1:5" ht="19.5" customHeight="1">
      <c r="A27" s="6" t="s">
        <v>267</v>
      </c>
    </row>
    <row r="28" spans="1:5" ht="19.5" customHeight="1">
      <c r="B28" s="179"/>
      <c r="C28" s="179"/>
      <c r="D28" s="180"/>
    </row>
  </sheetData>
  <mergeCells count="1">
    <mergeCell ref="A1:C1"/>
  </mergeCells>
  <phoneticPr fontId="7" type="noConversion"/>
  <printOptions horizontalCentered="1"/>
  <pageMargins left="0.74803149606299213" right="0.74803149606299213" top="0.39370078740157483" bottom="0.39370078740157483" header="0" footer="0"/>
  <pageSetup paperSize="9" orientation="landscape" horizontalDpi="1200" verticalDpi="12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"/>
  <sheetViews>
    <sheetView tabSelected="1" view="pageBreakPreview" zoomScaleNormal="100" zoomScaleSheetLayoutView="100" workbookViewId="0">
      <selection activeCell="J16" sqref="A16:J17"/>
    </sheetView>
  </sheetViews>
  <sheetFormatPr defaultColWidth="8.88671875" defaultRowHeight="20.25" customHeight="1"/>
  <cols>
    <col min="1" max="1" width="7.21875" style="6" customWidth="1"/>
    <col min="2" max="2" width="9.88671875" style="6" customWidth="1"/>
    <col min="3" max="3" width="10.44140625" style="6" customWidth="1"/>
    <col min="4" max="4" width="9.6640625" style="6" customWidth="1"/>
    <col min="5" max="5" width="10.6640625" style="6" customWidth="1"/>
    <col min="6" max="6" width="12.21875" style="6" customWidth="1"/>
    <col min="7" max="7" width="7" style="6" customWidth="1"/>
    <col min="8" max="8" width="5.6640625" style="6" customWidth="1"/>
    <col min="9" max="9" width="9.33203125" style="6" customWidth="1"/>
    <col min="10" max="10" width="9" style="6" customWidth="1"/>
    <col min="11" max="11" width="9.33203125" style="6" customWidth="1"/>
    <col min="12" max="12" width="9.6640625" style="6" customWidth="1"/>
    <col min="13" max="13" width="6.6640625" style="6" customWidth="1"/>
    <col min="14" max="14" width="9.6640625" style="6" customWidth="1"/>
    <col min="15" max="15" width="9.88671875" style="6" customWidth="1"/>
    <col min="16" max="16" width="9.6640625" style="6" customWidth="1"/>
    <col min="17" max="17" width="9" style="6" customWidth="1"/>
    <col min="18" max="18" width="10.109375" style="6" customWidth="1"/>
    <col min="19" max="19" width="4.88671875" style="6" customWidth="1"/>
    <col min="20" max="20" width="6.44140625" style="6" customWidth="1"/>
    <col min="21" max="21" width="11.21875" style="6" customWidth="1"/>
    <col min="22" max="22" width="9.6640625" style="6" customWidth="1"/>
    <col min="23" max="23" width="11.44140625" style="6" customWidth="1"/>
    <col min="24" max="24" width="9.77734375" style="6" customWidth="1"/>
    <col min="25" max="25" width="8" style="6" customWidth="1"/>
    <col min="26" max="16384" width="8.88671875" style="6"/>
  </cols>
  <sheetData>
    <row r="1" spans="1:25" ht="20.25" customHeight="1" thickBot="1">
      <c r="A1" s="589" t="s">
        <v>402</v>
      </c>
      <c r="B1" s="589"/>
      <c r="C1" s="589"/>
      <c r="D1" s="589"/>
      <c r="E1" s="109"/>
      <c r="F1" s="109"/>
      <c r="G1" s="109"/>
      <c r="H1" s="109"/>
      <c r="I1" s="109"/>
      <c r="J1" s="181" t="s">
        <v>172</v>
      </c>
      <c r="K1" s="181"/>
      <c r="L1" s="110" t="s">
        <v>59</v>
      </c>
      <c r="M1" s="456" t="s">
        <v>403</v>
      </c>
      <c r="N1" s="456"/>
      <c r="O1" s="456"/>
      <c r="P1" s="456"/>
      <c r="U1" s="182"/>
      <c r="V1" s="586" t="s">
        <v>172</v>
      </c>
      <c r="W1" s="586"/>
      <c r="X1" s="181" t="s">
        <v>286</v>
      </c>
      <c r="Y1" s="110"/>
    </row>
    <row r="2" spans="1:25" ht="20.25" customHeight="1">
      <c r="A2" s="111" t="s">
        <v>0</v>
      </c>
      <c r="B2" s="587" t="s">
        <v>189</v>
      </c>
      <c r="C2" s="112" t="s">
        <v>190</v>
      </c>
      <c r="D2" s="112" t="s">
        <v>60</v>
      </c>
      <c r="E2" s="112" t="s">
        <v>61</v>
      </c>
      <c r="F2" s="112" t="s">
        <v>62</v>
      </c>
      <c r="G2" s="112" t="s">
        <v>63</v>
      </c>
      <c r="H2" s="112" t="s">
        <v>64</v>
      </c>
      <c r="I2" s="112" t="s">
        <v>197</v>
      </c>
      <c r="J2" s="112" t="s">
        <v>65</v>
      </c>
      <c r="K2" s="112" t="s">
        <v>66</v>
      </c>
      <c r="L2" s="113" t="s">
        <v>287</v>
      </c>
      <c r="M2" s="111" t="s">
        <v>0</v>
      </c>
      <c r="N2" s="587" t="s">
        <v>189</v>
      </c>
      <c r="O2" s="112" t="s">
        <v>190</v>
      </c>
      <c r="P2" s="112" t="s">
        <v>60</v>
      </c>
      <c r="Q2" s="112" t="s">
        <v>61</v>
      </c>
      <c r="R2" s="112" t="s">
        <v>62</v>
      </c>
      <c r="S2" s="112" t="s">
        <v>63</v>
      </c>
      <c r="T2" s="112" t="s">
        <v>64</v>
      </c>
      <c r="U2" s="112" t="s">
        <v>197</v>
      </c>
      <c r="V2" s="112" t="s">
        <v>65</v>
      </c>
      <c r="W2" s="112" t="s">
        <v>66</v>
      </c>
      <c r="X2" s="113" t="s">
        <v>287</v>
      </c>
    </row>
    <row r="3" spans="1:25" ht="20.25" customHeight="1">
      <c r="A3" s="114"/>
      <c r="B3" s="588"/>
      <c r="C3" s="590" t="s">
        <v>191</v>
      </c>
      <c r="D3" s="590" t="s">
        <v>192</v>
      </c>
      <c r="E3" s="121" t="s">
        <v>67</v>
      </c>
      <c r="F3" s="121" t="s">
        <v>68</v>
      </c>
      <c r="G3" s="121"/>
      <c r="H3" s="121"/>
      <c r="I3" s="121" t="s">
        <v>69</v>
      </c>
      <c r="J3" s="121"/>
      <c r="K3" s="121" t="s">
        <v>67</v>
      </c>
      <c r="L3" s="127"/>
      <c r="M3" s="114"/>
      <c r="N3" s="588"/>
      <c r="O3" s="590" t="s">
        <v>191</v>
      </c>
      <c r="P3" s="590" t="s">
        <v>192</v>
      </c>
      <c r="Q3" s="121" t="s">
        <v>67</v>
      </c>
      <c r="R3" s="121" t="s">
        <v>68</v>
      </c>
      <c r="S3" s="121"/>
      <c r="T3" s="121"/>
      <c r="U3" s="121" t="s">
        <v>69</v>
      </c>
      <c r="V3" s="121"/>
      <c r="W3" s="121" t="s">
        <v>67</v>
      </c>
      <c r="X3" s="127"/>
    </row>
    <row r="4" spans="1:25" ht="33.75" customHeight="1">
      <c r="A4" s="114" t="s">
        <v>3</v>
      </c>
      <c r="B4" s="588"/>
      <c r="C4" s="590"/>
      <c r="D4" s="590"/>
      <c r="E4" s="121" t="s">
        <v>193</v>
      </c>
      <c r="F4" s="121" t="s">
        <v>194</v>
      </c>
      <c r="G4" s="121" t="s">
        <v>195</v>
      </c>
      <c r="H4" s="121" t="s">
        <v>196</v>
      </c>
      <c r="I4" s="121" t="s">
        <v>199</v>
      </c>
      <c r="J4" s="121" t="s">
        <v>198</v>
      </c>
      <c r="K4" s="121" t="s">
        <v>200</v>
      </c>
      <c r="L4" s="127" t="s">
        <v>201</v>
      </c>
      <c r="M4" s="114" t="s">
        <v>269</v>
      </c>
      <c r="N4" s="588"/>
      <c r="O4" s="590"/>
      <c r="P4" s="590"/>
      <c r="Q4" s="121" t="s">
        <v>193</v>
      </c>
      <c r="R4" s="121" t="s">
        <v>194</v>
      </c>
      <c r="S4" s="121" t="s">
        <v>195</v>
      </c>
      <c r="T4" s="121" t="s">
        <v>196</v>
      </c>
      <c r="U4" s="121" t="s">
        <v>199</v>
      </c>
      <c r="V4" s="121" t="s">
        <v>198</v>
      </c>
      <c r="W4" s="121" t="s">
        <v>200</v>
      </c>
      <c r="X4" s="127" t="s">
        <v>201</v>
      </c>
    </row>
    <row r="5" spans="1:25" s="115" customFormat="1" ht="0.75" customHeight="1">
      <c r="A5" s="15">
        <v>2012</v>
      </c>
      <c r="B5" s="122">
        <v>31500508</v>
      </c>
      <c r="C5" s="122">
        <v>28584</v>
      </c>
      <c r="D5" s="122">
        <v>16038406</v>
      </c>
      <c r="E5" s="122">
        <v>6561896</v>
      </c>
      <c r="F5" s="122">
        <v>7986184</v>
      </c>
      <c r="G5" s="122">
        <v>13593</v>
      </c>
      <c r="H5" s="122">
        <v>15</v>
      </c>
      <c r="I5" s="122">
        <v>697196</v>
      </c>
      <c r="J5" s="122">
        <v>81063</v>
      </c>
      <c r="K5" s="122">
        <v>81822</v>
      </c>
      <c r="L5" s="122">
        <v>11749</v>
      </c>
      <c r="M5" s="15">
        <v>2012</v>
      </c>
      <c r="N5" s="122">
        <v>45894009</v>
      </c>
      <c r="O5" s="122">
        <v>28258</v>
      </c>
      <c r="P5" s="122">
        <v>42114867</v>
      </c>
      <c r="Q5" s="122">
        <v>2477542</v>
      </c>
      <c r="R5" s="122">
        <v>63377</v>
      </c>
      <c r="S5" s="122">
        <v>343</v>
      </c>
      <c r="T5" s="122">
        <v>2246</v>
      </c>
      <c r="U5" s="122">
        <v>338457</v>
      </c>
      <c r="V5" s="122">
        <v>281205</v>
      </c>
      <c r="W5" s="122">
        <v>41775</v>
      </c>
      <c r="X5" s="122">
        <v>545939</v>
      </c>
    </row>
    <row r="6" spans="1:25" s="115" customFormat="1" ht="15.75" customHeight="1">
      <c r="A6" s="15">
        <v>2013</v>
      </c>
      <c r="B6" s="122">
        <v>32231293</v>
      </c>
      <c r="C6" s="122">
        <v>29999</v>
      </c>
      <c r="D6" s="122">
        <v>17680448</v>
      </c>
      <c r="E6" s="122">
        <v>6240515</v>
      </c>
      <c r="F6" s="122">
        <v>7473117</v>
      </c>
      <c r="G6" s="122">
        <v>14060</v>
      </c>
      <c r="H6" s="122">
        <v>3213</v>
      </c>
      <c r="I6" s="122">
        <v>614985</v>
      </c>
      <c r="J6" s="122">
        <v>97675</v>
      </c>
      <c r="K6" s="122">
        <v>29541</v>
      </c>
      <c r="L6" s="122">
        <v>47740</v>
      </c>
      <c r="M6" s="15">
        <v>2013</v>
      </c>
      <c r="N6" s="122">
        <v>44528306</v>
      </c>
      <c r="O6" s="122">
        <v>116840</v>
      </c>
      <c r="P6" s="122">
        <v>41341777</v>
      </c>
      <c r="Q6" s="122">
        <v>2307330</v>
      </c>
      <c r="R6" s="122">
        <v>64802</v>
      </c>
      <c r="S6" s="122">
        <v>266</v>
      </c>
      <c r="T6" s="122">
        <v>1496</v>
      </c>
      <c r="U6" s="122">
        <v>272541</v>
      </c>
      <c r="V6" s="122">
        <v>382598</v>
      </c>
      <c r="W6" s="122">
        <v>20795</v>
      </c>
      <c r="X6" s="122">
        <v>19861</v>
      </c>
    </row>
    <row r="7" spans="1:25" s="116" customFormat="1" ht="15.75" customHeight="1">
      <c r="A7" s="124">
        <v>2014</v>
      </c>
      <c r="B7" s="122">
        <f>SUM(C7:L7)</f>
        <v>30436270</v>
      </c>
      <c r="C7" s="123">
        <v>20759</v>
      </c>
      <c r="D7" s="123">
        <v>14805443</v>
      </c>
      <c r="E7" s="123">
        <v>5954195</v>
      </c>
      <c r="F7" s="123">
        <v>9130522</v>
      </c>
      <c r="G7" s="123">
        <v>202</v>
      </c>
      <c r="H7" s="123">
        <v>182</v>
      </c>
      <c r="I7" s="123">
        <v>170189</v>
      </c>
      <c r="J7" s="123">
        <v>62111</v>
      </c>
      <c r="K7" s="123">
        <v>3883</v>
      </c>
      <c r="L7" s="123">
        <v>288784</v>
      </c>
      <c r="M7" s="124">
        <v>2014</v>
      </c>
      <c r="N7" s="122">
        <f>SUM(O7:X7)</f>
        <v>32984844</v>
      </c>
      <c r="O7" s="123">
        <v>31716</v>
      </c>
      <c r="P7" s="123">
        <v>31209323</v>
      </c>
      <c r="Q7" s="123">
        <v>1452779</v>
      </c>
      <c r="R7" s="123">
        <v>104837</v>
      </c>
      <c r="S7" s="123">
        <v>628</v>
      </c>
      <c r="T7" s="123">
        <v>818</v>
      </c>
      <c r="U7" s="123">
        <v>95687</v>
      </c>
      <c r="V7" s="123">
        <v>58341</v>
      </c>
      <c r="W7" s="123">
        <v>12732</v>
      </c>
      <c r="X7" s="123">
        <v>17983</v>
      </c>
    </row>
    <row r="8" spans="1:25" s="116" customFormat="1" ht="15.75" customHeight="1">
      <c r="A8" s="124">
        <v>2015</v>
      </c>
      <c r="B8" s="122">
        <v>22256604</v>
      </c>
      <c r="C8" s="123">
        <v>20028</v>
      </c>
      <c r="D8" s="123">
        <v>9707664</v>
      </c>
      <c r="E8" s="123">
        <v>4261220</v>
      </c>
      <c r="F8" s="123">
        <v>8098170</v>
      </c>
      <c r="G8" s="123">
        <v>403</v>
      </c>
      <c r="H8" s="123">
        <v>25424</v>
      </c>
      <c r="I8" s="123">
        <v>83988</v>
      </c>
      <c r="J8" s="123">
        <v>48966</v>
      </c>
      <c r="K8" s="123">
        <v>5077</v>
      </c>
      <c r="L8" s="123">
        <v>5664</v>
      </c>
      <c r="M8" s="124">
        <v>2015</v>
      </c>
      <c r="N8" s="122">
        <v>19706814</v>
      </c>
      <c r="O8" s="123">
        <v>35207</v>
      </c>
      <c r="P8" s="123">
        <v>18048246</v>
      </c>
      <c r="Q8" s="123">
        <v>1343860</v>
      </c>
      <c r="R8" s="123">
        <v>167140</v>
      </c>
      <c r="S8" s="123">
        <v>694</v>
      </c>
      <c r="T8" s="123">
        <v>6583</v>
      </c>
      <c r="U8" s="123">
        <v>34151</v>
      </c>
      <c r="V8" s="123">
        <v>58489</v>
      </c>
      <c r="W8" s="123">
        <v>10960</v>
      </c>
      <c r="X8" s="123">
        <v>1484</v>
      </c>
    </row>
    <row r="9" spans="1:25" s="116" customFormat="1" ht="15.75" customHeight="1">
      <c r="A9" s="124">
        <v>2016</v>
      </c>
      <c r="B9" s="122">
        <v>19104107</v>
      </c>
      <c r="C9" s="123">
        <v>19819</v>
      </c>
      <c r="D9" s="123">
        <v>7737626</v>
      </c>
      <c r="E9" s="123">
        <v>3905084</v>
      </c>
      <c r="F9" s="123">
        <v>7260299</v>
      </c>
      <c r="G9" s="123">
        <v>183</v>
      </c>
      <c r="H9" s="123">
        <v>16246</v>
      </c>
      <c r="I9" s="123">
        <v>94416</v>
      </c>
      <c r="J9" s="123">
        <v>42181</v>
      </c>
      <c r="K9" s="123">
        <v>12155</v>
      </c>
      <c r="L9" s="123">
        <v>16098</v>
      </c>
      <c r="M9" s="124">
        <v>2016</v>
      </c>
      <c r="N9" s="122">
        <v>15635616</v>
      </c>
      <c r="O9" s="123">
        <v>36281</v>
      </c>
      <c r="P9" s="123">
        <v>14213561</v>
      </c>
      <c r="Q9" s="123">
        <v>1105783</v>
      </c>
      <c r="R9" s="123">
        <v>127747</v>
      </c>
      <c r="S9" s="123">
        <v>815</v>
      </c>
      <c r="T9" s="123">
        <v>9652</v>
      </c>
      <c r="U9" s="123">
        <v>30747</v>
      </c>
      <c r="V9" s="123">
        <v>92857</v>
      </c>
      <c r="W9" s="123">
        <v>16419</v>
      </c>
      <c r="X9" s="123">
        <v>1754</v>
      </c>
    </row>
    <row r="10" spans="1:25" s="116" customFormat="1" ht="15.75" customHeight="1">
      <c r="A10" s="124">
        <v>2017</v>
      </c>
      <c r="B10" s="122">
        <v>23876649</v>
      </c>
      <c r="C10" s="123">
        <v>16144</v>
      </c>
      <c r="D10" s="123">
        <v>9574941</v>
      </c>
      <c r="E10" s="123">
        <v>5110022</v>
      </c>
      <c r="F10" s="123">
        <v>8924145</v>
      </c>
      <c r="G10" s="123">
        <v>246</v>
      </c>
      <c r="H10" s="319">
        <v>18525</v>
      </c>
      <c r="I10" s="319">
        <v>154247</v>
      </c>
      <c r="J10" s="319">
        <v>45784</v>
      </c>
      <c r="K10" s="319">
        <v>4150</v>
      </c>
      <c r="L10" s="319">
        <v>28452</v>
      </c>
      <c r="M10" s="124">
        <v>2017</v>
      </c>
      <c r="N10" s="122">
        <v>20053413</v>
      </c>
      <c r="O10" s="123">
        <v>40226</v>
      </c>
      <c r="P10" s="123">
        <v>18413559</v>
      </c>
      <c r="Q10" s="123">
        <v>1320192</v>
      </c>
      <c r="R10" s="123">
        <v>138484</v>
      </c>
      <c r="S10" s="123">
        <v>1260</v>
      </c>
      <c r="T10" s="123">
        <v>12056</v>
      </c>
      <c r="U10" s="123">
        <v>27648</v>
      </c>
      <c r="V10" s="123">
        <v>84157</v>
      </c>
      <c r="W10" s="123">
        <v>13087</v>
      </c>
      <c r="X10" s="123">
        <v>2742</v>
      </c>
    </row>
    <row r="11" spans="1:25" s="116" customFormat="1" ht="15.75" customHeight="1" thickBot="1">
      <c r="A11" s="174">
        <v>2018</v>
      </c>
      <c r="B11" s="175">
        <v>28964419</v>
      </c>
      <c r="C11" s="176">
        <v>19460</v>
      </c>
      <c r="D11" s="176">
        <v>13287928</v>
      </c>
      <c r="E11" s="176">
        <v>5509447</v>
      </c>
      <c r="F11" s="176">
        <v>9761866</v>
      </c>
      <c r="G11" s="176">
        <v>382</v>
      </c>
      <c r="H11" s="176">
        <v>26361</v>
      </c>
      <c r="I11" s="176">
        <v>270953</v>
      </c>
      <c r="J11" s="176">
        <v>9389</v>
      </c>
      <c r="K11" s="176">
        <v>10361</v>
      </c>
      <c r="L11" s="176">
        <v>68271</v>
      </c>
      <c r="M11" s="174">
        <v>2018</v>
      </c>
      <c r="N11" s="175">
        <v>27473314</v>
      </c>
      <c r="O11" s="176">
        <v>44840</v>
      </c>
      <c r="P11" s="176">
        <v>25235912</v>
      </c>
      <c r="Q11" s="176">
        <v>1823996</v>
      </c>
      <c r="R11" s="176">
        <v>213063</v>
      </c>
      <c r="S11" s="176">
        <v>2506</v>
      </c>
      <c r="T11" s="176">
        <v>32365</v>
      </c>
      <c r="U11" s="176">
        <v>23059</v>
      </c>
      <c r="V11" s="176">
        <v>63894</v>
      </c>
      <c r="W11" s="176">
        <v>32045</v>
      </c>
      <c r="X11" s="176">
        <v>1635</v>
      </c>
    </row>
    <row r="12" spans="1:25" ht="15.75" customHeight="1" thickBot="1">
      <c r="A12" s="237">
        <v>2019</v>
      </c>
      <c r="B12" s="238">
        <v>25215177</v>
      </c>
      <c r="C12" s="236">
        <v>20614</v>
      </c>
      <c r="D12" s="236">
        <v>11462937</v>
      </c>
      <c r="E12" s="236">
        <v>4803811</v>
      </c>
      <c r="F12" s="236">
        <v>8547608</v>
      </c>
      <c r="G12" s="236">
        <v>216</v>
      </c>
      <c r="H12" s="236">
        <v>34115</v>
      </c>
      <c r="I12" s="236">
        <v>316228</v>
      </c>
      <c r="J12" s="236">
        <v>3058</v>
      </c>
      <c r="K12" s="236">
        <v>10069</v>
      </c>
      <c r="L12" s="236">
        <v>16521</v>
      </c>
      <c r="M12" s="237">
        <v>2019</v>
      </c>
      <c r="N12" s="238">
        <v>24128159</v>
      </c>
      <c r="O12" s="236">
        <v>49022</v>
      </c>
      <c r="P12" s="236">
        <v>21997152</v>
      </c>
      <c r="Q12" s="236">
        <v>1694689</v>
      </c>
      <c r="R12" s="236">
        <v>197134</v>
      </c>
      <c r="S12" s="236">
        <v>2765</v>
      </c>
      <c r="T12" s="236">
        <v>37547</v>
      </c>
      <c r="U12" s="236">
        <v>26353</v>
      </c>
      <c r="V12" s="236">
        <v>76490</v>
      </c>
      <c r="W12" s="236">
        <v>45417</v>
      </c>
      <c r="X12" s="236">
        <v>1590</v>
      </c>
    </row>
    <row r="13" spans="1:25" ht="20.25" customHeight="1">
      <c r="A13" s="117" t="s">
        <v>253</v>
      </c>
      <c r="C13" s="118"/>
      <c r="D13" s="119"/>
      <c r="E13" s="119"/>
      <c r="F13" s="119"/>
      <c r="G13" s="119"/>
      <c r="H13" s="119"/>
      <c r="I13" s="119"/>
      <c r="J13" s="119"/>
      <c r="K13" s="119"/>
      <c r="L13" s="120"/>
      <c r="M13" s="118" t="s">
        <v>337</v>
      </c>
      <c r="N13" s="118"/>
      <c r="O13" s="206"/>
      <c r="P13" s="206"/>
      <c r="Q13" s="206"/>
      <c r="R13" s="206"/>
      <c r="S13" s="2"/>
      <c r="T13" s="2"/>
      <c r="U13" s="2"/>
      <c r="V13" s="2"/>
      <c r="W13" s="2"/>
      <c r="X13" s="2"/>
    </row>
    <row r="14" spans="1:25" ht="20.25" customHeight="1">
      <c r="A14" s="119"/>
      <c r="B14" s="119"/>
      <c r="C14" s="169"/>
      <c r="D14" s="169"/>
      <c r="E14" s="169"/>
      <c r="F14" s="169"/>
      <c r="G14" s="169"/>
      <c r="H14" s="170"/>
      <c r="I14" s="171"/>
      <c r="J14" s="171"/>
      <c r="K14" s="171"/>
      <c r="L14" s="171"/>
      <c r="M14" s="2"/>
      <c r="N14" s="2"/>
      <c r="O14" s="169"/>
      <c r="P14" s="169"/>
      <c r="Q14" s="169"/>
      <c r="R14" s="169"/>
      <c r="S14" s="169"/>
      <c r="T14" s="170"/>
      <c r="U14" s="171"/>
      <c r="V14" s="171"/>
      <c r="W14" s="171"/>
      <c r="X14" s="171"/>
    </row>
    <row r="15" spans="1:25" ht="20.25" customHeight="1">
      <c r="A15" s="119"/>
      <c r="B15" s="119"/>
      <c r="C15" s="169"/>
      <c r="D15" s="169"/>
      <c r="E15" s="169"/>
      <c r="F15" s="169"/>
      <c r="G15" s="169"/>
      <c r="H15" s="169"/>
      <c r="I15" s="171"/>
      <c r="J15" s="171"/>
      <c r="K15" s="171"/>
      <c r="L15" s="171"/>
      <c r="O15" s="169"/>
      <c r="P15" s="169"/>
      <c r="Q15" s="169"/>
      <c r="R15" s="169"/>
      <c r="S15" s="169"/>
      <c r="T15" s="169"/>
      <c r="U15" s="171"/>
      <c r="V15" s="171"/>
      <c r="W15" s="171"/>
      <c r="X15" s="171"/>
    </row>
  </sheetData>
  <mergeCells count="9">
    <mergeCell ref="V1:W1"/>
    <mergeCell ref="B2:B4"/>
    <mergeCell ref="N2:N4"/>
    <mergeCell ref="A1:D1"/>
    <mergeCell ref="M1:P1"/>
    <mergeCell ref="C3:C4"/>
    <mergeCell ref="D3:D4"/>
    <mergeCell ref="O3:O4"/>
    <mergeCell ref="P3:P4"/>
  </mergeCells>
  <phoneticPr fontId="7" type="noConversion"/>
  <printOptions horizontalCentered="1"/>
  <pageMargins left="0.21" right="0.17" top="0.98425196850393704" bottom="0.98425196850393704" header="0.55118110236220474" footer="0.51181102362204722"/>
  <pageSetup paperSize="9" orientation="landscape" horizontalDpi="1200" verticalDpi="1200" r:id="rId1"/>
  <headerFooter alignWithMargins="0"/>
  <colBreaks count="1" manualBreakCount="1">
    <brk id="12" max="1048575" man="1"/>
  </colBreaks>
  <ignoredErrors>
    <ignoredError sqref="B7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8</vt:i4>
      </vt:variant>
    </vt:vector>
  </HeadingPairs>
  <TitlesOfParts>
    <vt:vector size="18" baseType="lpstr">
      <vt:lpstr>1.유통업체 현황</vt:lpstr>
      <vt:lpstr>1.유통업체현황(표준서식)</vt:lpstr>
      <vt:lpstr>2.금융기관</vt:lpstr>
      <vt:lpstr>3.금융기관예금대출및어음</vt:lpstr>
      <vt:lpstr>4. 가계대출규모</vt:lpstr>
      <vt:lpstr>5.새마을금고및신용협동조합</vt:lpstr>
      <vt:lpstr>6.소비자물가지수</vt:lpstr>
      <vt:lpstr>7.농수산물도매시장별유통량</vt:lpstr>
      <vt:lpstr>8.수출입통관실적</vt:lpstr>
      <vt:lpstr>9-1., 9-2.수출,수입실적</vt:lpstr>
      <vt:lpstr>'1.유통업체 현황'!Print_Area</vt:lpstr>
      <vt:lpstr>'2.금융기관'!Print_Area</vt:lpstr>
      <vt:lpstr>'3.금융기관예금대출및어음'!Print_Area</vt:lpstr>
      <vt:lpstr>'4. 가계대출규모'!Print_Area</vt:lpstr>
      <vt:lpstr>'5.새마을금고및신용협동조합'!Print_Area</vt:lpstr>
      <vt:lpstr>'6.소비자물가지수'!Print_Area</vt:lpstr>
      <vt:lpstr>'8.수출입통관실적'!Print_Area</vt:lpstr>
      <vt:lpstr>'9-1., 9-2.수출,수입실적'!Print_Area</vt:lpstr>
    </vt:vector>
  </TitlesOfParts>
  <Company>스머프마을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투덜이</dc:creator>
  <cp:lastModifiedBy>사용자</cp:lastModifiedBy>
  <cp:lastPrinted>2019-06-21T06:51:06Z</cp:lastPrinted>
  <dcterms:created xsi:type="dcterms:W3CDTF">2013-10-15T04:36:15Z</dcterms:created>
  <dcterms:modified xsi:type="dcterms:W3CDTF">2021-02-09T08:21:45Z</dcterms:modified>
</cp:coreProperties>
</file>